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C:\YULY\CIRADSA\INF CIRADSA\AREA DE ASESORIA\COTIZADOS\2025\AENOR\PROGRAMA SGCN\FAUL ISO 22301\material para caso\"/>
    </mc:Choice>
  </mc:AlternateContent>
  <xr:revisionPtr revIDLastSave="0" documentId="13_ncr:1_{26FF20A6-EE62-455D-9147-8558B494B958}" xr6:coauthVersionLast="47" xr6:coauthVersionMax="47" xr10:uidLastSave="{00000000-0000-0000-0000-000000000000}"/>
  <bookViews>
    <workbookView xWindow="-90" yWindow="-90" windowWidth="19380" windowHeight="10260" tabRatio="1000" activeTab="2" xr2:uid="{00000000-000D-0000-FFFF-FFFF00000000}"/>
  </bookViews>
  <sheets>
    <sheet name="Criterios Riesgos" sheetId="16" r:id="rId1"/>
    <sheet name="Matriz de Riesgos" sheetId="15" r:id="rId2"/>
    <sheet name="Control de Cambios" sheetId="6" r:id="rId3"/>
  </sheets>
  <definedNames>
    <definedName name="_xlnm._FilterDatabase" localSheetId="1" hidden="1">'Matriz de Riesgos'!$B$8:$P$31</definedName>
    <definedName name="CONTRACTUAL" localSheetId="0">'Criterios Riesgos'!#REF!</definedName>
    <definedName name="CONTRACTUAL">#REF!</definedName>
    <definedName name="FINANCIERO" localSheetId="0">'Criterios Riesgos'!$D$4:$D$7</definedName>
    <definedName name="FINANCIERO">#REF!</definedName>
    <definedName name="LEGAL" localSheetId="0">'Criterios Riesgos'!#REF!</definedName>
    <definedName name="LEGAL">#REF!</definedName>
    <definedName name="REPUTACIONAL" localSheetId="0">'Criterios Riesgos'!#REF!</definedName>
    <definedName name="REPUTACIONA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61" i="15" l="1"/>
  <c r="L61" i="15"/>
  <c r="L60" i="15"/>
  <c r="M60" i="15" s="1"/>
  <c r="L59" i="15"/>
  <c r="M59" i="15" s="1"/>
  <c r="L57" i="15"/>
  <c r="M57" i="15" s="1"/>
  <c r="L54" i="15"/>
  <c r="M54" i="15" s="1"/>
  <c r="L53" i="15"/>
  <c r="M53" i="15" s="1"/>
  <c r="L52" i="15"/>
  <c r="M52" i="15" s="1"/>
  <c r="L51" i="15"/>
  <c r="M51" i="15" s="1"/>
  <c r="L50" i="15"/>
  <c r="M50" i="15" s="1"/>
  <c r="L49" i="15"/>
  <c r="M49" i="15" s="1"/>
  <c r="L48" i="15"/>
  <c r="M48" i="15" s="1"/>
  <c r="L47" i="15"/>
  <c r="M47" i="15" s="1"/>
  <c r="L42" i="15"/>
  <c r="M42" i="15" s="1"/>
  <c r="L43" i="15"/>
  <c r="M43" i="15" s="1"/>
  <c r="L38" i="15"/>
  <c r="M38" i="15" s="1"/>
  <c r="L36" i="15"/>
  <c r="M36" i="15" s="1"/>
  <c r="L37" i="15" l="1"/>
  <c r="M37" i="15" s="1"/>
  <c r="L40" i="15"/>
  <c r="M40" i="15" s="1"/>
  <c r="L44" i="15"/>
  <c r="M44" i="15" s="1"/>
  <c r="L45" i="15"/>
  <c r="M45" i="15" s="1"/>
  <c r="L46" i="15"/>
  <c r="M46" i="15" s="1"/>
  <c r="L35" i="15"/>
  <c r="M35" i="15" s="1"/>
  <c r="L34" i="15"/>
  <c r="M34" i="15" s="1"/>
  <c r="L33" i="15"/>
  <c r="M33" i="15" s="1"/>
  <c r="L32" i="15"/>
  <c r="M32" i="15" s="1"/>
  <c r="L31" i="15"/>
  <c r="M31" i="15" s="1"/>
  <c r="L30" i="15"/>
  <c r="M30" i="15" s="1"/>
  <c r="L29" i="15"/>
  <c r="M29" i="15" s="1"/>
  <c r="L28" i="15"/>
  <c r="M28" i="15" s="1"/>
  <c r="L27" i="15"/>
  <c r="M27" i="15" s="1"/>
  <c r="L10" i="15" l="1"/>
  <c r="M10" i="15" s="1"/>
  <c r="L11" i="15"/>
  <c r="M11" i="15" s="1"/>
  <c r="L12" i="15"/>
  <c r="M12" i="15" s="1"/>
  <c r="L13" i="15"/>
  <c r="M13" i="15" s="1"/>
  <c r="L15" i="15"/>
  <c r="M15" i="15" s="1"/>
  <c r="L18" i="15"/>
  <c r="M18" i="15" s="1"/>
  <c r="L19" i="15"/>
  <c r="M19" i="15" s="1"/>
  <c r="L20" i="15"/>
  <c r="M20" i="15" s="1"/>
  <c r="L21" i="15"/>
  <c r="M21" i="15" s="1"/>
  <c r="L22" i="15"/>
  <c r="M22" i="15" s="1"/>
  <c r="L23" i="15"/>
  <c r="M23" i="15" s="1"/>
  <c r="L24" i="15"/>
  <c r="M24" i="15" s="1"/>
  <c r="L25" i="15"/>
  <c r="M25" i="15" s="1"/>
  <c r="L26" i="15"/>
  <c r="M26" i="15" s="1"/>
  <c r="L9" i="15"/>
  <c r="M9" i="15" s="1"/>
  <c r="O14" i="16" l="1"/>
  <c r="N15" i="16"/>
  <c r="M16" i="16"/>
  <c r="N16" i="16"/>
  <c r="O16" i="16"/>
  <c r="P16" i="16"/>
  <c r="Q16" i="16"/>
  <c r="M17" i="16"/>
  <c r="N17" i="16"/>
  <c r="O17" i="16"/>
  <c r="P17" i="16"/>
  <c r="Q17" i="16"/>
  <c r="M18" i="16"/>
  <c r="N18" i="16"/>
  <c r="O18" i="16"/>
  <c r="P18" i="16"/>
  <c r="Q18" i="16"/>
  <c r="Q15" i="16"/>
  <c r="O15" i="16"/>
  <c r="P15" i="16"/>
  <c r="M15" i="16"/>
  <c r="N14" i="16"/>
  <c r="M14" i="16"/>
  <c r="P14" i="16"/>
  <c r="Q14" i="16"/>
</calcChain>
</file>

<file path=xl/sharedStrings.xml><?xml version="1.0" encoding="utf-8"?>
<sst xmlns="http://schemas.openxmlformats.org/spreadsheetml/2006/main" count="394" uniqueCount="188">
  <si>
    <t>NIVEL</t>
  </si>
  <si>
    <t>BAJO</t>
  </si>
  <si>
    <t>MEDIO</t>
  </si>
  <si>
    <t>ALTO</t>
  </si>
  <si>
    <t>CAMBIOS EN CONTENIDO</t>
  </si>
  <si>
    <t>Fecha</t>
  </si>
  <si>
    <t>Cambios y/o modificaciones</t>
  </si>
  <si>
    <t>Elaborado por:</t>
  </si>
  <si>
    <t>Revisado por:</t>
  </si>
  <si>
    <t>Aprobado por:</t>
  </si>
  <si>
    <t xml:space="preserve">PRODUCTO O SERVICIO: </t>
  </si>
  <si>
    <t>VALOR</t>
  </si>
  <si>
    <t>EXTREMO</t>
  </si>
  <si>
    <t>MODERADO</t>
  </si>
  <si>
    <t>Alto</t>
  </si>
  <si>
    <t>Medio</t>
  </si>
  <si>
    <t>Bajo</t>
  </si>
  <si>
    <r>
      <t xml:space="preserve">Código:
Versión:
Fecha: </t>
    </r>
    <r>
      <rPr>
        <sz val="10"/>
        <rFont val="Verdana"/>
        <family val="2"/>
      </rPr>
      <t>24/10/2022</t>
    </r>
  </si>
  <si>
    <t>DESCRIPCIÓN DE RIESGO</t>
  </si>
  <si>
    <t>AMENAZA</t>
  </si>
  <si>
    <t>VULNERABILIDAD</t>
  </si>
  <si>
    <t>PROBABILIDAD</t>
  </si>
  <si>
    <t>IMPACTO</t>
  </si>
  <si>
    <t>NIVEL DE RIESGO</t>
  </si>
  <si>
    <t>OPCIÓN DE TRATAMIENTO</t>
  </si>
  <si>
    <t>TRATAMIENTO</t>
  </si>
  <si>
    <t>FECHA</t>
  </si>
  <si>
    <t>CONTROLES EXISTENTES</t>
  </si>
  <si>
    <t>FACTOR DE RIESGO</t>
  </si>
  <si>
    <t>ACTIVIDADES CRÍTICAS AFECTADAS</t>
  </si>
  <si>
    <t>Tecnología de la Información</t>
  </si>
  <si>
    <t>Eventos Externos</t>
  </si>
  <si>
    <t>Ataques informáticos</t>
  </si>
  <si>
    <t xml:space="preserve">- Gestión de recuperación/Gestión de Cobranza Extrajudicial
- Gestión de liquidez/Administración del Flujo de Caja y Agencia
- Gestión Contable / Gestión De Obligaciones Tributarias, Gestión De Estados Financieros
- Gestión de Compras y Proveedores / Gestión de Pagos a Proveedores
- Gestión de Cuentas y Certificados de Depósito / Gestión de Certificados de Depósito a Plazo, Gestión de Cuentas de Ahorros
- Gestión de Crédito / Evaluación de la Solicitud de Crédito, Recuperación del Crédito </t>
  </si>
  <si>
    <t xml:space="preserve">- Vulnerabilidades sin remediación por obsolescencia tecnológica </t>
  </si>
  <si>
    <t>- No contar con sitio alterno</t>
  </si>
  <si>
    <t>Fallas en el proveedor de housing (principal)</t>
  </si>
  <si>
    <t>DESCRIPCIÓN</t>
  </si>
  <si>
    <t>Riesgo cuya probabilidad de ocurrencia es media en situaciones probables en el funcionamiento de la entidad.
Evento que ocurre al menos 1 vez cada trimestre.</t>
  </si>
  <si>
    <t>Riesgo cuya probabilidad de ocurrencia es baja en situaciones excepcionales. 
Evento que ocurre 1 vez cada 2 años.</t>
  </si>
  <si>
    <t>Riesgo cuya probabilidad de ocurrencia es media baja en situaciones raras. 
Evento que ocurre 1 vez cada  año.</t>
  </si>
  <si>
    <t>Riesgo cuya frecuencia o probabilidad de ocurrencia es alta en situaciones probables. 
Evento que ocurre al menos 1 vez cada mes.</t>
  </si>
  <si>
    <t>Riesgo cuya probabilidad de ocurrencia es muy alta o extrema, es decir, se tiene un alto graado de seguridad que este se presente. 
Evento que ocurre al menos 1 vez cada semana o diariamente.</t>
  </si>
  <si>
    <t>INSIGNIFICANTE</t>
  </si>
  <si>
    <t>MENOR</t>
  </si>
  <si>
    <t>MODERADA</t>
  </si>
  <si>
    <t>MAYOR</t>
  </si>
  <si>
    <t>CATASTRÓFICA</t>
  </si>
  <si>
    <t>Se caracteriza por afectar de manera muy leve a la institución y no altera la continuidad del negocio. Pérdida económica tolerable, ningún involucramiento de autoridades de control.</t>
  </si>
  <si>
    <t>Existe un nivel ligero de deterioro para la institución y no altera la continuidad del negocio. Pérdida económica perceptible para el proceso, puede provocar observaciones en informes de autoridades de control.</t>
  </si>
  <si>
    <t>Existe un nivel inusual de deterioro para la institución y puede alterar la continuidad del negocio. Pérdida económica puede ser considerable para la institución, puede provocar acciones por parte de las autoridades de control.</t>
  </si>
  <si>
    <t>Existe un nivel importante de deterioro para la institución y pone en riesgo la continuidad del proceso en el mediano plazo. Pérdida económica puede ser grave para la institución, puede provocar acciones con multa por parte de las autoridades de control.</t>
  </si>
  <si>
    <t>OPCIONES DE TRATAMIENTO</t>
  </si>
  <si>
    <t>Mitigar</t>
  </si>
  <si>
    <t>Transferir</t>
  </si>
  <si>
    <t>Asumir</t>
  </si>
  <si>
    <t>Evitar</t>
  </si>
  <si>
    <t>Aceptar</t>
  </si>
  <si>
    <t>Indisponibilidad del personal que realiza los procesos críticos</t>
  </si>
  <si>
    <t>Todos los procesos/actividades críticas identificadas en el BIA</t>
  </si>
  <si>
    <t>Huelgas / Paro de trasporte</t>
  </si>
  <si>
    <t>Desastres naturales (Terremoto / Inundaciones / Deslaves / Erupción volcánica)</t>
  </si>
  <si>
    <t>Robos</t>
  </si>
  <si>
    <t>Incendio</t>
  </si>
  <si>
    <t>Indisponibilidad de las instalaciones donde operan los procesos críticos (Matriz / Agencias)</t>
  </si>
  <si>
    <t>Moderado</t>
  </si>
  <si>
    <t>Extremo</t>
  </si>
  <si>
    <t>Mayor a 16</t>
  </si>
  <si>
    <t>Menor a 3</t>
  </si>
  <si>
    <t>3 al 6</t>
  </si>
  <si>
    <t>7 al 10</t>
  </si>
  <si>
    <t>11 al 16</t>
  </si>
  <si>
    <t>VALOR NIVEL DE RIESGO</t>
  </si>
  <si>
    <t>FECHA INICIO</t>
  </si>
  <si>
    <t>FECHA FIN</t>
  </si>
  <si>
    <t>ESTADO</t>
  </si>
  <si>
    <t>RESPONSABLE</t>
  </si>
  <si>
    <t>RECURSOS</t>
  </si>
  <si>
    <t>PROCESOS CRÍTICOS AFECTADAS</t>
  </si>
  <si>
    <t>Se aceptan los riesgos con nivel bajo, moderado, los riesgos con nivel medio,  alto y extremo requieren tratamiento.</t>
  </si>
  <si>
    <t>REQUIERE TRATAMIENTO</t>
  </si>
  <si>
    <t>SI</t>
  </si>
  <si>
    <t>NO</t>
  </si>
  <si>
    <t>Gestión de Liquidez</t>
  </si>
  <si>
    <t>Gestión de la Seguridad Física</t>
  </si>
  <si>
    <t>Administración de Fondos disponibles</t>
  </si>
  <si>
    <t>Administración de las Claves y Seguridad en las Agencias</t>
  </si>
  <si>
    <t>Inundaciones</t>
  </si>
  <si>
    <t>- Existencia de llave para apertura manual</t>
  </si>
  <si>
    <t>Daños de componentes electrónicos para la apertura de las agencias (gestión de claves)</t>
  </si>
  <si>
    <t>- Falta de mantenimientos en las ubicaciones físicas (edificios / oficinas)</t>
  </si>
  <si>
    <t>Cortocircuito / variaciones de voltaje</t>
  </si>
  <si>
    <t>- Falta de manentimiento preventivo a los equipos de seguridad electrónica / eléctricos (UPS/Generador)</t>
  </si>
  <si>
    <t>- UPS
- Generador
- Plan de mantenimiento administrativo
- Plan de mantenimiento de Tecnología</t>
  </si>
  <si>
    <t>Indisponibilidad del personal de Consola (Proveedor de Seguridad Electrónica)</t>
  </si>
  <si>
    <t>- Acuerdos con proveedor para garantizar la continuidad del servicio
- Supervisión del servicio</t>
  </si>
  <si>
    <t>Indisponibilidad del personal de Seguridad física que afecta la seguridad en las agencias (apertura/cierre)</t>
  </si>
  <si>
    <t>"- Acuerdos con proveedor para garantizar la continuidad del servicio
- Supervisión del servicio
- Personal de reemplazo</t>
  </si>
  <si>
    <t>Pérdida de monitoreo de consola por fallas de servicio de comunicaciones</t>
  </si>
  <si>
    <t>Fallas del proveedor</t>
  </si>
  <si>
    <t>No se identifican</t>
  </si>
  <si>
    <t>- Reporte periódico de los vigilantes en sitio hacia el personal de consola
- Redundancia enlaces en agencias
- Supervisión del servicio</t>
  </si>
  <si>
    <t>Administración</t>
  </si>
  <si>
    <t>Acuerdos con proveedores
Personal de administración</t>
  </si>
  <si>
    <t>Delegar la responsabilidad para la
revisión periódica de la ejecución de los planes de mantenimiento de infraetrucutra</t>
  </si>
  <si>
    <t>Fallas en red interna (hardware / Error humano)</t>
  </si>
  <si>
    <t>Rumores que afectan la reputación</t>
  </si>
  <si>
    <t>Divulgación de información confidencial</t>
  </si>
  <si>
    <t>Personas</t>
  </si>
  <si>
    <t xml:space="preserve">Ataques informáticos </t>
  </si>
  <si>
    <t>Disminución drástica de liquidez (depósito y certificados a plazo fijo)</t>
  </si>
  <si>
    <t>Procesos</t>
  </si>
  <si>
    <t>Se detiene el ingreso de flujo de efectivo por demoras en la recuperación</t>
  </si>
  <si>
    <t>Deficiencias en las estrategias de recuperación</t>
  </si>
  <si>
    <t>Administración de Fondos disponibles
Administración del Flujo de Caja y Agencia</t>
  </si>
  <si>
    <t>Indisponibilidad del personal de Tesorería con las competencias requeridas</t>
  </si>
  <si>
    <t>Desvinculación del personal</t>
  </si>
  <si>
    <t>- Plan de contingencia de liquidez
- Monitoreo de niveles de liquidez</t>
  </si>
  <si>
    <t>- Monitoreo de SI / Controles tecnologicos</t>
  </si>
  <si>
    <t>Revisión anual de cargos claves (backup)</t>
  </si>
  <si>
    <t>MATRIZ DE RIESGOS DE CONTINUIDAD DEL NEGOCIO</t>
  </si>
  <si>
    <t>Gestión de la Seguridad Física
Gestión de Servicios en Ventanilla</t>
  </si>
  <si>
    <t>Gestión de la Seguridad Física
Gestión de Servicios en Ventanilla
Administración de Servicio al Cliente
Gestión de Cuentas y Certificados de Depósito</t>
  </si>
  <si>
    <t>Todos los procesos críticos identificados en el BIA</t>
  </si>
  <si>
    <t>Todas las actividades críticas identificados en el BIA</t>
  </si>
  <si>
    <t>Indisponibilidad de canales externos</t>
  </si>
  <si>
    <t>Indisponibilidad de ventanilla</t>
  </si>
  <si>
    <t>Robo de valores recuperados por Gestores de Recuperación</t>
  </si>
  <si>
    <t>Indisponibilidad de líneas telefónicas</t>
  </si>
  <si>
    <t>Caída de Sistema Core Bancario</t>
  </si>
  <si>
    <t>Convenios con canales externos vencidos</t>
  </si>
  <si>
    <t>Indisponibilidad de Gestores de Recuperación.</t>
  </si>
  <si>
    <t>Gestión de Recuperación
Gestión de Liquidez</t>
  </si>
  <si>
    <t>Caída de servicios de telefónia fija por parte del proveedor</t>
  </si>
  <si>
    <t>Interrupción en las redes internas de voz</t>
  </si>
  <si>
    <t>- Falta de documentación que apoya la operación del proceso
- Falta de actualización de personal backup con competencias requeridas cuando se presenten cambios.
- Falta de capcitación/entrenamiento</t>
  </si>
  <si>
    <t>- Falta de gestión en seguimiento de contratos</t>
  </si>
  <si>
    <t>- Falta de actualización de personal backup con competencias requeridas cuando se presenten cambios.
'-Políticas de permanencia de personal no actualizadas que consideren las condiciones y cargos actuales.</t>
  </si>
  <si>
    <t>Aumento de delincuencia en las zonas donde se trabaja.</t>
  </si>
  <si>
    <t>-No contar con equipos de grabación de llamadas cuando se utilizan los teléfonos celulares.</t>
  </si>
  <si>
    <t>Gestión de Preavisos y Recordatorios
Gestión de Cobranza Extrajudicial
Administración del Flujo de Caja y Agencia</t>
  </si>
  <si>
    <t>Fallas de los enlaces en línea con canales externos.</t>
  </si>
  <si>
    <t>-Se cuenta con manual de política gestión de compras y proverdores el cual detalla quien deberá de custodiar los contratos y quien gestiona la permanencia a proveedor.</t>
  </si>
  <si>
    <t>- Se cuenta con canales externos quienes pueden realizar recaudaciones a nombre de Banco D-Miro.</t>
  </si>
  <si>
    <t>Desvinculación de personal.</t>
  </si>
  <si>
    <t>- Se cuenta con pólizas de seguro.</t>
  </si>
  <si>
    <t>-Se cuenta con planes de telefónia movil asignados a todos los operadores.</t>
  </si>
  <si>
    <t>Existe un nivel muy importante de deterioro para la institución y pone en riesgo la continuidad del proceso en el corto plazo. Pérdida económica puede ser muy grave para la institución, puede provocar acciones de control inmediata y multas importantes por parte de las autoridades de control.</t>
  </si>
  <si>
    <t>Interrupción de disponibilidad de información del core financiero por ramsomware, virus, troyanos.</t>
  </si>
  <si>
    <t>Interrupción de la disponibilidad de información en file server por ramsomware, virus, troyanos.</t>
  </si>
  <si>
    <t>Interrupción de la autenticación de accesos ramsomware, virus, troyanos.</t>
  </si>
  <si>
    <t>Interrupción de acceso a la red ramsomware, virus, troyanos.</t>
  </si>
  <si>
    <t>Interrupción de la disponibilidad de información en file server ramsomware, virus, troyanos.</t>
  </si>
  <si>
    <t>Pérdida y robo de información</t>
  </si>
  <si>
    <t xml:space="preserve">Indisponibilidad de sistemas </t>
  </si>
  <si>
    <t>Interrupción de canal FTP</t>
  </si>
  <si>
    <t>Pérdida o robo de tapes de almacenamiento de información y/o bases de datos.</t>
  </si>
  <si>
    <t>Pérdida de servicio SOC</t>
  </si>
  <si>
    <t>-Sistemas operativos y hardware obsoletos o descontinuados.</t>
  </si>
  <si>
    <t>Equipos y servidores</t>
  </si>
  <si>
    <t>-Falta de actualizaciones de parches de seguridad en equipos.</t>
  </si>
  <si>
    <t>Fallas en la infraestructura tecnológica
Falla de comunicaciones
Falla del Centro de Datos Principal
Ataque de Código malicioso</t>
  </si>
  <si>
    <t>Enfermedades /Pandemia / Huelgas / Paro de transporte / Extorsión / Secuestro</t>
  </si>
  <si>
    <t>Se cuenta con un sistema de gestión de seguridad de la información.</t>
  </si>
  <si>
    <t xml:space="preserve"> - Acuerdos de confidencialidad
- Pol. Seguridad</t>
  </si>
  <si>
    <t>-Se cuenta con una política y selección de sitios alternos.</t>
  </si>
  <si>
    <t>Se cuenta con un plan de recuperación ante desesastres</t>
  </si>
  <si>
    <t>-No contar con estrategias y planes de continuidad
'-No contar con reemplazos capacitados</t>
  </si>
  <si>
    <t xml:space="preserve">
- Falta de ejecución de pruebas de restauración / HA</t>
  </si>
  <si>
    <t>- Falta de movilización propia del Banco.
'- Falta de control policial</t>
  </si>
  <si>
    <t>-Se cuenta con proceso de capacitación y selección
'-Se cuenta con acces a VPN que permite  realizar las tareas de manera remota.
'-Se cuenta con canales externos de atención (Servipagos)
'-Existen back up de cargos.</t>
  </si>
  <si>
    <t>Enfermedades /Pandemia / Huelgas / Paro de transporte / Extorsión / Secuestro
Desvinculación de personal.</t>
  </si>
  <si>
    <t>Existe Redundancia Enlaces</t>
  </si>
  <si>
    <t>Todos las actividades críticos identificadas en el BIA</t>
  </si>
  <si>
    <t>- Se cuenta con call center quien realiza gestiones de cobranza
'- Se cuenta con proceso de gestión de cobranza extrajudicial</t>
  </si>
  <si>
    <t>Se cuenta con reduncancia de enlaces 
Se encuenta con instructivos de contingencia para las diferentes base de datos, switch transaccional, consola de monitoreo, servidores.</t>
  </si>
  <si>
    <t>Robo de tapes durante el traslado a otro sitio</t>
  </si>
  <si>
    <t>Falta de conocimiento de la persona encargada sobre el correcto manejo y traslado de los tapes</t>
  </si>
  <si>
    <t>Se realizan capacitaciones frecuentes sobre Seguridad de la información al personal.
Se cuenta con antivirus, firewalls</t>
  </si>
  <si>
    <t>Se cuenta con instructivo de Gestión de Datos el cual es de conocimiento del área de TI</t>
  </si>
  <si>
    <t>Se cuenta con proceso de Gestión de Datos y Plan de Recuperación documentado.</t>
  </si>
  <si>
    <t>Se cuentan con diferentes proveedores y software de  SOC alternos que brindan en caso de contingencias.</t>
  </si>
  <si>
    <t>Personal acceda a links no autorizados que llegan a sus correos.</t>
  </si>
  <si>
    <t>Personal accedo a links o archivos que contengan códigos maliciosos.</t>
  </si>
  <si>
    <t>Hardware actual no permita bloquear ataques informáticos debido a obsolencia.</t>
  </si>
  <si>
    <t>Se cuenta con instructivos de contingencia para las diferentes base de datos, switch transaccional, consola de monitoreo, servidores.</t>
  </si>
  <si>
    <t xml:space="preserve">Indisponibilidad de Core Bancario </t>
  </si>
  <si>
    <t xml:space="preserve">Código:
Versión:
Fecha: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</si>
</sst>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charset val="1"/>
    </font>
    <font>
      <sz val="10"/>
      <name val="Arial"/>
      <family val="2"/>
    </font>
    <font>
      <b/>
      <sz val="10"/>
      <color rgb="FF000000"/>
      <name val="Verdana"/>
      <family val="2"/>
    </font>
    <font>
      <sz val="9"/>
      <color rgb="FF000000"/>
      <name val="Verdana"/>
      <family val="2"/>
    </font>
    <font>
      <b/>
      <sz val="7"/>
      <color rgb="FF000000"/>
      <name val="Verdana"/>
      <family val="2"/>
    </font>
    <font>
      <sz val="11"/>
      <color theme="1"/>
      <name val="Calibri"/>
      <family val="2"/>
      <scheme val="minor"/>
    </font>
    <font>
      <u/>
      <sz val="10"/>
      <color theme="10"/>
      <name val="Arial"/>
      <family val="2"/>
    </font>
    <font>
      <sz val="11"/>
      <color indexed="8"/>
      <name val="Calibri"/>
      <family val="2"/>
    </font>
    <font>
      <sz val="11"/>
      <color theme="1"/>
      <name val="Verdana"/>
      <family val="2"/>
    </font>
    <font>
      <sz val="10"/>
      <name val="Verdana"/>
      <family val="2"/>
    </font>
    <font>
      <b/>
      <sz val="10"/>
      <name val="Verdana"/>
      <family val="2"/>
    </font>
    <font>
      <sz val="9"/>
      <color theme="1"/>
      <name val="Verdana"/>
      <family val="2"/>
    </font>
    <font>
      <b/>
      <sz val="12"/>
      <color rgb="FF000000"/>
      <name val="Verdana"/>
      <family val="2"/>
    </font>
    <font>
      <sz val="10"/>
      <color rgb="FF000000"/>
      <name val="Verdana"/>
      <family val="2"/>
    </font>
    <font>
      <b/>
      <sz val="11"/>
      <color theme="1"/>
      <name val="Verdana"/>
      <family val="2"/>
    </font>
    <font>
      <sz val="11"/>
      <name val="Verdana"/>
      <family val="2"/>
    </font>
    <font>
      <sz val="9"/>
      <name val="Verdana"/>
      <family val="2"/>
    </font>
    <font>
      <b/>
      <sz val="11"/>
      <color rgb="FF000000"/>
      <name val="Verdana"/>
      <family val="2"/>
    </font>
    <font>
      <b/>
      <sz val="9"/>
      <name val="Verdana"/>
      <family val="2"/>
    </font>
    <font>
      <b/>
      <sz val="9"/>
      <color rgb="FF000000"/>
      <name val="Verdana"/>
      <family val="2"/>
    </font>
    <font>
      <sz val="9"/>
      <color rgb="FF3333CC"/>
      <name val="Verdana"/>
      <family val="2"/>
    </font>
    <font>
      <sz val="10"/>
      <color rgb="FF3333CC"/>
      <name val="Verdana"/>
      <family val="2"/>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FF"/>
        <bgColor indexed="64"/>
      </patternFill>
    </fill>
    <fill>
      <patternFill patternType="solid">
        <fgColor theme="6"/>
        <bgColor indexed="64"/>
      </patternFill>
    </fill>
    <fill>
      <patternFill patternType="solid">
        <fgColor theme="6" tint="0.59999389629810485"/>
        <bgColor rgb="FFB7DEE8"/>
      </patternFill>
    </fill>
    <fill>
      <patternFill patternType="solid">
        <fgColor theme="6"/>
        <bgColor rgb="FFB7DEE8"/>
      </patternFill>
    </fill>
    <fill>
      <patternFill patternType="solid">
        <fgColor rgb="FF92D050"/>
        <bgColor indexed="64"/>
      </patternFill>
    </fill>
    <fill>
      <patternFill patternType="solid">
        <fgColor theme="0" tint="-0.14999847407452621"/>
        <bgColor indexed="64"/>
      </patternFill>
    </fill>
    <fill>
      <patternFill patternType="solid">
        <fgColor theme="9"/>
        <bgColor indexed="64"/>
      </patternFill>
    </fill>
  </fills>
  <borders count="4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bottom style="thin">
        <color theme="1"/>
      </bottom>
      <diagonal/>
    </border>
    <border>
      <left style="thin">
        <color theme="1"/>
      </left>
      <right/>
      <top/>
      <bottom style="thin">
        <color theme="1"/>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theme="1"/>
      </left>
      <right style="thin">
        <color theme="1"/>
      </right>
      <top style="thin">
        <color theme="1"/>
      </top>
      <bottom style="thin">
        <color indexed="64"/>
      </bottom>
      <diagonal/>
    </border>
    <border>
      <left style="thin">
        <color theme="1"/>
      </left>
      <right/>
      <top style="thin">
        <color theme="1"/>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12">
    <xf numFmtId="0" fontId="0" fillId="0" borderId="0"/>
    <xf numFmtId="0" fontId="1" fillId="0" borderId="0"/>
    <xf numFmtId="0" fontId="5" fillId="0" borderId="0"/>
    <xf numFmtId="0" fontId="5" fillId="0" borderId="0"/>
    <xf numFmtId="0" fontId="1" fillId="0" borderId="0"/>
    <xf numFmtId="0" fontId="1" fillId="0" borderId="0"/>
    <xf numFmtId="0" fontId="6" fillId="0" borderId="0" applyNumberFormat="0" applyFill="0" applyBorder="0" applyAlignment="0" applyProtection="0"/>
    <xf numFmtId="0" fontId="7" fillId="0" borderId="0"/>
    <xf numFmtId="0" fontId="1" fillId="0" borderId="0"/>
    <xf numFmtId="0" fontId="1" fillId="0" borderId="0"/>
    <xf numFmtId="0" fontId="1" fillId="0" borderId="0"/>
    <xf numFmtId="0" fontId="5" fillId="0" borderId="0"/>
  </cellStyleXfs>
  <cellXfs count="159">
    <xf numFmtId="0" fontId="0" fillId="0" borderId="0" xfId="0"/>
    <xf numFmtId="0" fontId="3" fillId="0" borderId="0" xfId="0" applyFont="1"/>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8" fillId="0" borderId="0" xfId="0" applyFont="1"/>
    <xf numFmtId="0" fontId="3" fillId="0" borderId="1" xfId="0" applyFont="1" applyBorder="1" applyAlignment="1">
      <alignment horizontal="center" vertical="center"/>
    </xf>
    <xf numFmtId="0" fontId="9" fillId="0" borderId="0" xfId="0" applyFont="1"/>
    <xf numFmtId="0" fontId="10" fillId="0" borderId="1" xfId="0" applyFont="1" applyBorder="1" applyAlignment="1">
      <alignment horizontal="left" vertical="center" wrapText="1"/>
    </xf>
    <xf numFmtId="0" fontId="3" fillId="0" borderId="1" xfId="0" applyFont="1" applyBorder="1" applyAlignment="1">
      <alignment horizontal="center"/>
    </xf>
    <xf numFmtId="0" fontId="8" fillId="0" borderId="0" xfId="0" applyFont="1" applyAlignment="1">
      <alignment wrapText="1"/>
    </xf>
    <xf numFmtId="0" fontId="9" fillId="2" borderId="8" xfId="10" applyFont="1" applyFill="1" applyBorder="1" applyAlignment="1">
      <alignment vertical="center" wrapText="1"/>
    </xf>
    <xf numFmtId="0" fontId="9" fillId="3" borderId="10" xfId="4" applyFont="1" applyFill="1" applyBorder="1" applyAlignment="1">
      <alignment horizontal="center" vertical="center"/>
    </xf>
    <xf numFmtId="0" fontId="11" fillId="0" borderId="1" xfId="5" applyFont="1" applyBorder="1"/>
    <xf numFmtId="0" fontId="8" fillId="0" borderId="0" xfId="2" applyFont="1"/>
    <xf numFmtId="0" fontId="15" fillId="5" borderId="1" xfId="2" applyFont="1" applyFill="1" applyBorder="1" applyAlignment="1">
      <alignment horizontal="left" vertical="center" wrapText="1"/>
    </xf>
    <xf numFmtId="0" fontId="15" fillId="5" borderId="1" xfId="2" applyFont="1" applyFill="1" applyBorder="1" applyAlignment="1">
      <alignment vertical="center" wrapText="1"/>
    </xf>
    <xf numFmtId="0" fontId="8" fillId="0" borderId="1" xfId="2" applyFont="1" applyBorder="1"/>
    <xf numFmtId="0" fontId="15" fillId="0" borderId="1" xfId="2" applyFont="1" applyBorder="1" applyAlignment="1">
      <alignment horizontal="left" vertical="center" wrapText="1"/>
    </xf>
    <xf numFmtId="0" fontId="3" fillId="0" borderId="1" xfId="0" applyFont="1" applyBorder="1" applyAlignment="1">
      <alignment horizontal="center" vertical="center" wrapText="1"/>
    </xf>
    <xf numFmtId="0" fontId="9" fillId="0" borderId="0" xfId="0" applyFont="1" applyAlignment="1">
      <alignment wrapText="1"/>
    </xf>
    <xf numFmtId="0" fontId="9" fillId="0" borderId="1" xfId="0" applyFont="1" applyBorder="1" applyAlignment="1">
      <alignment wrapText="1"/>
    </xf>
    <xf numFmtId="0" fontId="10" fillId="0" borderId="1" xfId="5" applyFont="1" applyBorder="1" applyAlignment="1">
      <alignment horizontal="left" vertical="center" wrapText="1"/>
    </xf>
    <xf numFmtId="0" fontId="15" fillId="0" borderId="1" xfId="2" applyFont="1" applyBorder="1" applyAlignment="1">
      <alignment horizontal="center" vertical="center" wrapText="1"/>
    </xf>
    <xf numFmtId="0" fontId="15" fillId="0" borderId="1" xfId="2" applyFont="1" applyBorder="1" applyAlignment="1">
      <alignment vertical="center" wrapText="1"/>
    </xf>
    <xf numFmtId="0" fontId="3" fillId="0" borderId="0" xfId="0" applyFont="1" applyAlignment="1">
      <alignment wrapText="1"/>
    </xf>
    <xf numFmtId="0" fontId="9" fillId="0" borderId="1" xfId="0" applyFont="1" applyBorder="1"/>
    <xf numFmtId="0" fontId="17" fillId="7" borderId="1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3" fillId="9" borderId="7" xfId="4" applyFont="1" applyFill="1" applyBorder="1" applyAlignment="1">
      <alignment horizontal="center" vertical="center" wrapText="1" readingOrder="1"/>
    </xf>
    <xf numFmtId="0" fontId="9" fillId="10" borderId="10" xfId="4" applyFont="1" applyFill="1" applyBorder="1" applyAlignment="1">
      <alignment horizontal="center" vertical="center"/>
    </xf>
    <xf numFmtId="0" fontId="13" fillId="11" borderId="7" xfId="4" applyFont="1" applyFill="1" applyBorder="1" applyAlignment="1">
      <alignment horizontal="center" vertical="center" wrapText="1" readingOrder="1"/>
    </xf>
    <xf numFmtId="0" fontId="13" fillId="0" borderId="6" xfId="4" applyFont="1" applyBorder="1" applyAlignment="1">
      <alignment horizontal="center" vertical="center" wrapText="1" readingOrder="1"/>
    </xf>
    <xf numFmtId="0" fontId="9" fillId="0" borderId="9" xfId="4" applyFont="1" applyBorder="1" applyAlignment="1">
      <alignment horizontal="center" vertical="center"/>
    </xf>
    <xf numFmtId="14" fontId="3" fillId="0" borderId="1" xfId="0" applyNumberFormat="1" applyFont="1" applyBorder="1" applyAlignment="1">
      <alignment horizontal="center" vertical="center"/>
    </xf>
    <xf numFmtId="0" fontId="9" fillId="0" borderId="0" xfId="0" applyFont="1" applyAlignment="1">
      <alignment horizontal="center" wrapText="1"/>
    </xf>
    <xf numFmtId="0" fontId="3" fillId="0" borderId="1" xfId="0" applyFont="1" applyBorder="1" applyAlignment="1">
      <alignment horizontal="left" vertical="center"/>
    </xf>
    <xf numFmtId="0" fontId="3" fillId="0" borderId="1" xfId="0" quotePrefix="1" applyFont="1" applyBorder="1" applyAlignment="1">
      <alignment horizontal="left" vertical="center" wrapText="1"/>
    </xf>
    <xf numFmtId="0" fontId="9" fillId="0" borderId="19" xfId="4" applyFont="1" applyBorder="1" applyAlignment="1">
      <alignment horizontal="center" vertical="center"/>
    </xf>
    <xf numFmtId="0" fontId="9" fillId="4" borderId="20" xfId="4" applyFont="1" applyFill="1" applyBorder="1" applyAlignment="1">
      <alignment horizontal="center" vertical="center"/>
    </xf>
    <xf numFmtId="0" fontId="1" fillId="0" borderId="0" xfId="0" applyFont="1"/>
    <xf numFmtId="0" fontId="9" fillId="0" borderId="1" xfId="0" applyFont="1" applyBorder="1" applyAlignment="1">
      <alignment horizontal="center" vertical="center"/>
    </xf>
    <xf numFmtId="0" fontId="16" fillId="10" borderId="14" xfId="4" applyFont="1" applyFill="1" applyBorder="1" applyAlignment="1">
      <alignment horizontal="center" vertical="center"/>
    </xf>
    <xf numFmtId="0" fontId="16" fillId="4" borderId="24"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4" xfId="0" applyFont="1" applyFill="1" applyBorder="1" applyAlignment="1">
      <alignment horizontal="center" vertical="center"/>
    </xf>
    <xf numFmtId="0" fontId="16" fillId="9" borderId="21" xfId="0" applyFont="1" applyFill="1" applyBorder="1" applyAlignment="1">
      <alignment horizontal="center" vertical="center"/>
    </xf>
    <xf numFmtId="0" fontId="16" fillId="9" borderId="13" xfId="0" applyFont="1" applyFill="1" applyBorder="1" applyAlignment="1">
      <alignment horizontal="center" vertical="center"/>
    </xf>
    <xf numFmtId="0" fontId="16" fillId="9" borderId="22" xfId="0" applyFont="1" applyFill="1" applyBorder="1" applyAlignment="1">
      <alignment horizontal="center" vertical="center"/>
    </xf>
    <xf numFmtId="0" fontId="16" fillId="11" borderId="1" xfId="0" applyFont="1" applyFill="1" applyBorder="1" applyAlignment="1">
      <alignment horizontal="center" vertical="center"/>
    </xf>
    <xf numFmtId="0" fontId="16" fillId="11" borderId="24" xfId="0" applyFont="1" applyFill="1" applyBorder="1" applyAlignment="1">
      <alignment horizontal="center" vertical="center"/>
    </xf>
    <xf numFmtId="0" fontId="16" fillId="11" borderId="14"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24" xfId="0" applyFont="1" applyFill="1" applyBorder="1" applyAlignment="1">
      <alignment horizontal="center" vertical="center"/>
    </xf>
    <xf numFmtId="0" fontId="16" fillId="3" borderId="14" xfId="0" applyFont="1" applyFill="1" applyBorder="1" applyAlignment="1">
      <alignment horizontal="center" vertical="center"/>
    </xf>
    <xf numFmtId="0" fontId="16" fillId="10" borderId="36" xfId="0" applyFont="1" applyFill="1" applyBorder="1" applyAlignment="1">
      <alignment horizontal="center" vertical="center"/>
    </xf>
    <xf numFmtId="0" fontId="16" fillId="10" borderId="13" xfId="0" applyFont="1" applyFill="1" applyBorder="1" applyAlignment="1">
      <alignment horizontal="center" vertical="center"/>
    </xf>
    <xf numFmtId="0" fontId="16" fillId="10" borderId="15" xfId="0" applyFont="1" applyFill="1" applyBorder="1" applyAlignment="1">
      <alignment horizontal="center" vertical="center"/>
    </xf>
    <xf numFmtId="0" fontId="16" fillId="10" borderId="1" xfId="0" applyFont="1" applyFill="1" applyBorder="1" applyAlignment="1">
      <alignment horizontal="center" vertical="center"/>
    </xf>
    <xf numFmtId="0" fontId="16" fillId="10" borderId="22" xfId="0" applyFont="1" applyFill="1" applyBorder="1" applyAlignment="1">
      <alignment horizontal="center" vertical="center"/>
    </xf>
    <xf numFmtId="0" fontId="16" fillId="10" borderId="23" xfId="0" applyFont="1" applyFill="1" applyBorder="1" applyAlignment="1">
      <alignment horizontal="center" vertical="center"/>
    </xf>
    <xf numFmtId="0" fontId="10" fillId="0" borderId="0" xfId="0" applyFont="1" applyAlignment="1">
      <alignment horizontal="left" vertical="center" wrapText="1"/>
    </xf>
    <xf numFmtId="0" fontId="16" fillId="0" borderId="0" xfId="0" applyFont="1"/>
    <xf numFmtId="0" fontId="19" fillId="8" borderId="34" xfId="0" applyFont="1" applyFill="1" applyBorder="1" applyAlignment="1">
      <alignment horizontal="center" vertical="center" wrapText="1"/>
    </xf>
    <xf numFmtId="0" fontId="19" fillId="8" borderId="35" xfId="0" applyFont="1" applyFill="1" applyBorder="1" applyAlignment="1">
      <alignment horizontal="center" vertical="center" wrapText="1"/>
    </xf>
    <xf numFmtId="0" fontId="16" fillId="0" borderId="21" xfId="4" applyFont="1" applyBorder="1" applyAlignment="1">
      <alignment horizontal="center" vertical="center"/>
    </xf>
    <xf numFmtId="0" fontId="16" fillId="9" borderId="23" xfId="4" applyFont="1" applyFill="1" applyBorder="1" applyAlignment="1">
      <alignment horizontal="center" vertical="center"/>
    </xf>
    <xf numFmtId="0" fontId="16" fillId="0" borderId="13" xfId="4" applyFont="1" applyBorder="1" applyAlignment="1">
      <alignment horizontal="center" vertical="center"/>
    </xf>
    <xf numFmtId="0" fontId="16" fillId="3" borderId="14" xfId="4" applyFont="1" applyFill="1" applyBorder="1" applyAlignment="1">
      <alignment horizontal="center" vertical="center"/>
    </xf>
    <xf numFmtId="0" fontId="16" fillId="11" borderId="14" xfId="4" applyFont="1" applyFill="1" applyBorder="1" applyAlignment="1">
      <alignment horizontal="center" vertical="center"/>
    </xf>
    <xf numFmtId="0" fontId="16" fillId="0" borderId="15" xfId="4" applyFont="1" applyBorder="1" applyAlignment="1">
      <alignment horizontal="center" vertical="center"/>
    </xf>
    <xf numFmtId="0" fontId="16" fillId="4" borderId="16" xfId="4" applyFont="1" applyFill="1" applyBorder="1" applyAlignment="1">
      <alignment horizontal="center" vertical="center"/>
    </xf>
    <xf numFmtId="0" fontId="19" fillId="9" borderId="17" xfId="4" applyFont="1" applyFill="1" applyBorder="1" applyAlignment="1">
      <alignment horizontal="center" vertical="center" wrapText="1" readingOrder="1"/>
    </xf>
    <xf numFmtId="0" fontId="18" fillId="10" borderId="13" xfId="4" applyFont="1" applyFill="1" applyBorder="1" applyAlignment="1">
      <alignment horizontal="center" vertical="center"/>
    </xf>
    <xf numFmtId="0" fontId="18" fillId="3" borderId="13" xfId="4" applyFont="1" applyFill="1" applyBorder="1" applyAlignment="1">
      <alignment horizontal="center" vertical="center"/>
    </xf>
    <xf numFmtId="0" fontId="19" fillId="11" borderId="13" xfId="4" applyFont="1" applyFill="1" applyBorder="1" applyAlignment="1">
      <alignment horizontal="center" vertical="center" wrapText="1" readingOrder="1"/>
    </xf>
    <xf numFmtId="0" fontId="18" fillId="4" borderId="15" xfId="4" applyFont="1" applyFill="1" applyBorder="1" applyAlignment="1">
      <alignment horizontal="center" vertical="center"/>
    </xf>
    <xf numFmtId="0" fontId="19" fillId="9" borderId="25" xfId="4" applyFont="1" applyFill="1" applyBorder="1" applyAlignment="1">
      <alignment horizontal="center" vertical="center" wrapText="1" readingOrder="1"/>
    </xf>
    <xf numFmtId="0" fontId="18" fillId="10" borderId="22" xfId="4" applyFont="1" applyFill="1" applyBorder="1" applyAlignment="1">
      <alignment horizontal="center" vertical="center"/>
    </xf>
    <xf numFmtId="0" fontId="18" fillId="3" borderId="22" xfId="4" applyFont="1" applyFill="1" applyBorder="1" applyAlignment="1">
      <alignment horizontal="center" vertical="center"/>
    </xf>
    <xf numFmtId="0" fontId="19" fillId="11" borderId="22" xfId="4" applyFont="1" applyFill="1" applyBorder="1" applyAlignment="1">
      <alignment horizontal="center" vertical="center" wrapText="1" readingOrder="1"/>
    </xf>
    <xf numFmtId="0" fontId="18" fillId="4" borderId="23" xfId="4" applyFont="1" applyFill="1" applyBorder="1" applyAlignment="1">
      <alignment horizontal="center" vertical="center"/>
    </xf>
    <xf numFmtId="0" fontId="18" fillId="0" borderId="26" xfId="0" applyFont="1" applyBorder="1" applyAlignment="1">
      <alignment horizontal="center" vertical="center"/>
    </xf>
    <xf numFmtId="0" fontId="18" fillId="0" borderId="24"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4" xfId="0" applyFont="1" applyBorder="1" applyAlignment="1">
      <alignment horizontal="center" vertical="center"/>
    </xf>
    <xf numFmtId="0" fontId="2" fillId="8" borderId="37" xfId="0" applyFont="1" applyFill="1" applyBorder="1" applyAlignment="1">
      <alignment horizontal="center" vertical="center" wrapText="1"/>
    </xf>
    <xf numFmtId="0" fontId="9" fillId="0" borderId="38" xfId="4" applyFont="1" applyBorder="1" applyAlignment="1">
      <alignment horizontal="center" vertical="center"/>
    </xf>
    <xf numFmtId="0" fontId="9" fillId="0" borderId="39" xfId="4" applyFont="1" applyBorder="1" applyAlignment="1">
      <alignment horizontal="center" vertical="center"/>
    </xf>
    <xf numFmtId="0" fontId="9" fillId="0" borderId="40" xfId="4" applyFont="1" applyBorder="1" applyAlignment="1">
      <alignment horizontal="center" vertical="center"/>
    </xf>
    <xf numFmtId="0" fontId="16" fillId="0" borderId="1" xfId="0" applyFont="1" applyBorder="1" applyAlignment="1">
      <alignment horizontal="left" vertical="center"/>
    </xf>
    <xf numFmtId="0" fontId="16" fillId="0" borderId="1" xfId="0" applyFont="1" applyBorder="1" applyAlignment="1">
      <alignment wrapText="1"/>
    </xf>
    <xf numFmtId="0" fontId="9" fillId="0" borderId="1" xfId="0" quotePrefix="1" applyFont="1" applyBorder="1" applyAlignment="1">
      <alignment horizontal="left" wrapText="1"/>
    </xf>
    <xf numFmtId="0" fontId="20" fillId="0" borderId="1" xfId="0" applyFont="1" applyBorder="1" applyAlignment="1">
      <alignment horizontal="center" vertical="center" wrapText="1"/>
    </xf>
    <xf numFmtId="0" fontId="20" fillId="0" borderId="1" xfId="0" quotePrefix="1" applyFont="1" applyBorder="1" applyAlignment="1">
      <alignment horizontal="left" vertical="center" wrapText="1"/>
    </xf>
    <xf numFmtId="0" fontId="20" fillId="0" borderId="1" xfId="0" applyFont="1" applyBorder="1" applyAlignment="1">
      <alignment horizontal="left" vertical="center" wrapText="1"/>
    </xf>
    <xf numFmtId="0" fontId="16" fillId="0" borderId="0" xfId="0" applyFont="1" applyAlignment="1">
      <alignment vertical="center" wrapText="1"/>
    </xf>
    <xf numFmtId="0" fontId="20" fillId="0" borderId="1" xfId="0" quotePrefix="1" applyFont="1" applyBorder="1" applyAlignment="1">
      <alignment vertical="center" wrapText="1"/>
    </xf>
    <xf numFmtId="0" fontId="21" fillId="0" borderId="0" xfId="0" quotePrefix="1" applyFont="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14" fontId="3" fillId="0" borderId="12" xfId="0" applyNumberFormat="1" applyFont="1" applyBorder="1" applyAlignment="1">
      <alignment horizontal="center" vertical="center"/>
    </xf>
    <xf numFmtId="0" fontId="9" fillId="0" borderId="8" xfId="0" applyFont="1" applyBorder="1" applyAlignment="1">
      <alignment horizontal="center"/>
    </xf>
    <xf numFmtId="0" fontId="20" fillId="0" borderId="12" xfId="0" applyFont="1" applyBorder="1" applyAlignment="1">
      <alignment horizontal="center" vertical="center" wrapText="1"/>
    </xf>
    <xf numFmtId="0" fontId="20" fillId="0" borderId="12" xfId="0" applyFont="1" applyBorder="1" applyAlignment="1">
      <alignment horizontal="left" vertical="center" wrapText="1"/>
    </xf>
    <xf numFmtId="0" fontId="14" fillId="0" borderId="2" xfId="0" applyFont="1" applyBorder="1" applyAlignment="1">
      <alignment horizontal="center"/>
    </xf>
    <xf numFmtId="0" fontId="18" fillId="0" borderId="28" xfId="0" applyFont="1" applyBorder="1" applyAlignment="1">
      <alignment horizontal="center"/>
    </xf>
    <xf numFmtId="0" fontId="18" fillId="0" borderId="29" xfId="0" applyFont="1" applyBorder="1" applyAlignment="1">
      <alignment horizontal="center"/>
    </xf>
    <xf numFmtId="0" fontId="18" fillId="0" borderId="30" xfId="0" applyFont="1" applyBorder="1" applyAlignment="1">
      <alignment horizontal="center"/>
    </xf>
    <xf numFmtId="0" fontId="18" fillId="0" borderId="27" xfId="0" applyFont="1" applyBorder="1" applyAlignment="1">
      <alignment horizontal="center" vertical="center"/>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18" fillId="0" borderId="33" xfId="0" applyFont="1" applyBorder="1" applyAlignment="1">
      <alignment horizontal="center" vertical="center"/>
    </xf>
    <xf numFmtId="0" fontId="9" fillId="0" borderId="11" xfId="0" applyFont="1" applyBorder="1" applyAlignment="1">
      <alignment horizontal="center"/>
    </xf>
    <xf numFmtId="0" fontId="9" fillId="0" borderId="8" xfId="0" applyFont="1" applyBorder="1" applyAlignment="1">
      <alignment horizontal="center"/>
    </xf>
    <xf numFmtId="0" fontId="20" fillId="0" borderId="11" xfId="0" applyFont="1" applyBorder="1" applyAlignment="1">
      <alignment horizontal="center" vertical="center" wrapText="1"/>
    </xf>
    <xf numFmtId="0" fontId="20"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1" xfId="0" applyFont="1" applyBorder="1" applyAlignment="1">
      <alignment horizontal="left" vertical="center" wrapText="1"/>
    </xf>
    <xf numFmtId="0" fontId="20" fillId="0" borderId="8" xfId="0" applyFont="1" applyBorder="1" applyAlignment="1">
      <alignment horizontal="left" vertical="center" wrapText="1"/>
    </xf>
    <xf numFmtId="0" fontId="3" fillId="0" borderId="1" xfId="0" quotePrefix="1" applyFont="1" applyBorder="1" applyAlignment="1">
      <alignment horizontal="left"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20" fillId="0" borderId="11" xfId="0" quotePrefix="1" applyFont="1" applyBorder="1" applyAlignment="1">
      <alignment horizontal="left" vertical="center" wrapText="1"/>
    </xf>
    <xf numFmtId="0" fontId="20" fillId="0" borderId="12" xfId="0" quotePrefix="1" applyFont="1" applyBorder="1" applyAlignment="1">
      <alignment horizontal="left" vertical="center" wrapText="1"/>
    </xf>
    <xf numFmtId="0" fontId="20" fillId="0" borderId="8" xfId="0" quotePrefix="1" applyFont="1" applyBorder="1" applyAlignment="1">
      <alignment horizontal="left" vertical="center" wrapText="1"/>
    </xf>
    <xf numFmtId="0" fontId="3" fillId="0" borderId="12" xfId="0" applyFont="1" applyBorder="1" applyAlignment="1">
      <alignment horizontal="left" vertical="center" wrapText="1"/>
    </xf>
    <xf numFmtId="0" fontId="20" fillId="0" borderId="12" xfId="0" applyFont="1" applyBorder="1" applyAlignment="1">
      <alignment horizontal="left" vertical="center" wrapText="1"/>
    </xf>
    <xf numFmtId="0" fontId="3" fillId="0" borderId="12" xfId="0" applyFont="1" applyBorder="1" applyAlignment="1">
      <alignment horizontal="center"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3" fillId="0" borderId="11" xfId="0" quotePrefix="1" applyFont="1" applyBorder="1" applyAlignment="1">
      <alignment horizontal="left" vertical="center" wrapText="1"/>
    </xf>
    <xf numFmtId="0" fontId="3" fillId="0" borderId="8" xfId="0" quotePrefix="1" applyFont="1" applyBorder="1" applyAlignment="1">
      <alignment horizontal="left"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8" xfId="0" applyFont="1" applyBorder="1" applyAlignment="1">
      <alignment horizontal="center" vertical="center"/>
    </xf>
    <xf numFmtId="14" fontId="3" fillId="0" borderId="11" xfId="0" applyNumberFormat="1" applyFont="1" applyBorder="1" applyAlignment="1">
      <alignment horizontal="center" vertical="center"/>
    </xf>
    <xf numFmtId="14" fontId="3" fillId="0" borderId="8" xfId="0" applyNumberFormat="1" applyFont="1" applyBorder="1" applyAlignment="1">
      <alignment horizontal="center" vertical="center"/>
    </xf>
    <xf numFmtId="14" fontId="3" fillId="0" borderId="1" xfId="0" applyNumberFormat="1" applyFont="1" applyBorder="1" applyAlignment="1">
      <alignment horizontal="center" vertical="center"/>
    </xf>
    <xf numFmtId="14" fontId="9" fillId="0" borderId="1" xfId="0" applyNumberFormat="1" applyFont="1" applyBorder="1" applyAlignment="1">
      <alignment horizontal="center" vertical="center"/>
    </xf>
    <xf numFmtId="0" fontId="3" fillId="0" borderId="1" xfId="0" applyFont="1" applyBorder="1" applyAlignment="1">
      <alignment horizontal="left" vertical="center"/>
    </xf>
    <xf numFmtId="0" fontId="9" fillId="0" borderId="1" xfId="0" applyFont="1" applyBorder="1" applyAlignment="1">
      <alignment horizontal="left" vertical="center" wrapText="1"/>
    </xf>
    <xf numFmtId="0" fontId="3" fillId="0" borderId="12" xfId="0" quotePrefix="1" applyFont="1" applyBorder="1" applyAlignment="1">
      <alignment horizontal="left" vertical="center" wrapText="1"/>
    </xf>
    <xf numFmtId="0" fontId="12" fillId="0" borderId="4" xfId="0" applyFont="1" applyBorder="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14" fontId="3" fillId="0" borderId="12" xfId="0" applyNumberFormat="1" applyFont="1" applyBorder="1" applyAlignment="1">
      <alignment horizontal="center" vertical="center"/>
    </xf>
    <xf numFmtId="0" fontId="3" fillId="0" borderId="1" xfId="0" applyFont="1" applyBorder="1" applyAlignment="1">
      <alignment horizontal="center" vertical="center" wrapText="1"/>
    </xf>
    <xf numFmtId="0" fontId="14" fillId="0" borderId="3" xfId="5" applyFont="1" applyBorder="1" applyAlignment="1">
      <alignment horizontal="center" vertical="center"/>
    </xf>
    <xf numFmtId="0" fontId="14" fillId="0" borderId="4" xfId="5" applyFont="1" applyBorder="1" applyAlignment="1">
      <alignment horizontal="center" vertical="center"/>
    </xf>
    <xf numFmtId="0" fontId="14" fillId="0" borderId="5" xfId="5" applyFont="1" applyBorder="1" applyAlignment="1">
      <alignment horizontal="center" vertical="center"/>
    </xf>
    <xf numFmtId="0" fontId="14" fillId="6" borderId="3" xfId="2" applyFont="1" applyFill="1" applyBorder="1" applyAlignment="1">
      <alignment horizontal="center" vertical="center" wrapText="1"/>
    </xf>
    <xf numFmtId="0" fontId="14" fillId="6" borderId="4" xfId="2" applyFont="1" applyFill="1" applyBorder="1" applyAlignment="1">
      <alignment horizontal="center" vertical="center" wrapText="1"/>
    </xf>
  </cellXfs>
  <cellStyles count="12">
    <cellStyle name="Hipervínculo 2" xfId="6" xr:uid="{00000000-0005-0000-0000-000000000000}"/>
    <cellStyle name="Normal" xfId="0" builtinId="0"/>
    <cellStyle name="Normal 2" xfId="4" xr:uid="{00000000-0005-0000-0000-000002000000}"/>
    <cellStyle name="Normal 2 2" xfId="7" xr:uid="{00000000-0005-0000-0000-000003000000}"/>
    <cellStyle name="Normal 3" xfId="5" xr:uid="{00000000-0005-0000-0000-000004000000}"/>
    <cellStyle name="Normal 3 2" xfId="8" xr:uid="{00000000-0005-0000-0000-000005000000}"/>
    <cellStyle name="Normal 3 2 2" xfId="9" xr:uid="{00000000-0005-0000-0000-000006000000}"/>
    <cellStyle name="Normal 3 3" xfId="11" xr:uid="{665E7EA1-7741-944B-8592-9E05BD72E325}"/>
    <cellStyle name="Normal 4" xfId="2" xr:uid="{00000000-0005-0000-0000-000007000000}"/>
    <cellStyle name="Normal 4 2" xfId="3" xr:uid="{00000000-0005-0000-0000-000008000000}"/>
    <cellStyle name="Normal 5" xfId="1" xr:uid="{00000000-0005-0000-0000-000009000000}"/>
    <cellStyle name="Normal 6" xfId="10" xr:uid="{6C3E0184-EF7C-0543-AD2D-904D8E112DEB}"/>
  </cellStyles>
  <dxfs count="10">
    <dxf>
      <fill>
        <patternFill>
          <bgColor rgb="FFFF0000"/>
        </patternFill>
      </fill>
    </dxf>
    <dxf>
      <fill>
        <patternFill>
          <bgColor theme="9"/>
        </patternFill>
      </fill>
    </dxf>
    <dxf>
      <fill>
        <patternFill>
          <bgColor rgb="FFFFFF00"/>
        </patternFill>
      </fill>
    </dxf>
    <dxf>
      <fill>
        <patternFill>
          <bgColor theme="0" tint="-0.14996795556505021"/>
        </patternFill>
      </fill>
    </dxf>
    <dxf>
      <fill>
        <patternFill>
          <bgColor rgb="FF92D050"/>
        </patternFill>
      </fill>
    </dxf>
    <dxf>
      <fill>
        <patternFill>
          <bgColor rgb="FFFF0000"/>
        </patternFill>
      </fill>
    </dxf>
    <dxf>
      <fill>
        <patternFill>
          <bgColor theme="9"/>
        </patternFill>
      </fill>
    </dxf>
    <dxf>
      <fill>
        <patternFill>
          <bgColor rgb="FFFFFF00"/>
        </patternFill>
      </fill>
    </dxf>
    <dxf>
      <fill>
        <patternFill>
          <bgColor theme="0" tint="-0.14996795556505021"/>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6600"/>
      <rgbColor rgb="00000080"/>
      <rgbColor rgb="00996600"/>
      <rgbColor rgb="00800080"/>
      <rgbColor rgb="00008080"/>
      <rgbColor rgb="00DDDDDD"/>
      <rgbColor rgb="00808080"/>
      <rgbColor rgb="009999FF"/>
      <rgbColor rgb="00993366"/>
      <rgbColor rgb="00FFFFCC"/>
      <rgbColor rgb="00CCFFFF"/>
      <rgbColor rgb="00660066"/>
      <rgbColor rgb="00FF8080"/>
      <rgbColor rgb="000066CC"/>
      <rgbColor rgb="00B9CDE5"/>
      <rgbColor rgb="00000080"/>
      <rgbColor rgb="00FF00FF"/>
      <rgbColor rgb="00FFFF00"/>
      <rgbColor rgb="0000FFFF"/>
      <rgbColor rgb="00800080"/>
      <rgbColor rgb="00800000"/>
      <rgbColor rgb="00008080"/>
      <rgbColor rgb="000000FF"/>
      <rgbColor rgb="0000CCFF"/>
      <rgbColor rgb="00CCFFFF"/>
      <rgbColor rgb="00CCFFCC"/>
      <rgbColor rgb="00FFFF99"/>
      <rgbColor rgb="00B7DEE8"/>
      <rgbColor rgb="00FF99CC"/>
      <rgbColor rgb="00CC99FF"/>
      <rgbColor rgb="00FFCCCC"/>
      <rgbColor rgb="003366FF"/>
      <rgbColor rgb="0033CCCC"/>
      <rgbColor rgb="0099CC00"/>
      <rgbColor rgb="00FFCC00"/>
      <rgbColor rgb="00FF9900"/>
      <rgbColor rgb="00FF6600"/>
      <rgbColor rgb="00666699"/>
      <rgbColor rgb="00969696"/>
      <rgbColor rgb="00003366"/>
      <rgbColor rgb="0031859C"/>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33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F00A-29A8-BB4C-A361-38CCD2E2BD28}">
  <dimension ref="B2:Q28"/>
  <sheetViews>
    <sheetView topLeftCell="D7" zoomScale="115" zoomScaleNormal="115" workbookViewId="0">
      <selection activeCell="G12" sqref="G12"/>
    </sheetView>
  </sheetViews>
  <sheetFormatPr baseColWidth="10" defaultRowHeight="13" x14ac:dyDescent="0.6"/>
  <cols>
    <col min="3" max="3" width="19.6328125" customWidth="1"/>
    <col min="4" max="4" width="44.36328125" customWidth="1"/>
    <col min="5" max="5" width="8.6328125" customWidth="1"/>
    <col min="7" max="7" width="19.6328125" customWidth="1"/>
    <col min="8" max="8" width="44.36328125" customWidth="1"/>
    <col min="12" max="12" width="7.6328125" customWidth="1"/>
    <col min="13" max="13" width="19.453125" customWidth="1"/>
    <col min="14" max="16" width="11.453125" customWidth="1"/>
    <col min="17" max="17" width="15.453125" bestFit="1" customWidth="1"/>
  </cols>
  <sheetData>
    <row r="2" spans="2:17" ht="14" x14ac:dyDescent="0.6">
      <c r="B2" s="4"/>
      <c r="C2" s="4"/>
      <c r="D2" s="9"/>
      <c r="F2" s="4"/>
      <c r="G2" s="4"/>
      <c r="H2" s="9"/>
    </row>
    <row r="3" spans="2:17" ht="14" x14ac:dyDescent="0.6">
      <c r="B3" s="107" t="s">
        <v>21</v>
      </c>
      <c r="C3" s="107"/>
      <c r="D3" s="107"/>
      <c r="F3" s="107" t="s">
        <v>22</v>
      </c>
      <c r="G3" s="107"/>
      <c r="H3" s="107"/>
    </row>
    <row r="4" spans="2:17" x14ac:dyDescent="0.6">
      <c r="B4" s="27" t="s">
        <v>11</v>
      </c>
      <c r="C4" s="27" t="s">
        <v>0</v>
      </c>
      <c r="D4" s="27" t="s">
        <v>37</v>
      </c>
      <c r="F4" s="27" t="s">
        <v>11</v>
      </c>
      <c r="G4" s="27" t="s">
        <v>0</v>
      </c>
      <c r="H4" s="27" t="s">
        <v>37</v>
      </c>
    </row>
    <row r="5" spans="2:17" ht="63.75" x14ac:dyDescent="0.6">
      <c r="B5" s="31">
        <v>1</v>
      </c>
      <c r="C5" s="28" t="s">
        <v>1</v>
      </c>
      <c r="D5" s="10" t="s">
        <v>39</v>
      </c>
      <c r="F5" s="31">
        <v>1</v>
      </c>
      <c r="G5" s="28" t="s">
        <v>43</v>
      </c>
      <c r="H5" s="10" t="s">
        <v>48</v>
      </c>
    </row>
    <row r="6" spans="2:17" ht="63.75" x14ac:dyDescent="0.6">
      <c r="B6" s="32">
        <v>2</v>
      </c>
      <c r="C6" s="29" t="s">
        <v>13</v>
      </c>
      <c r="D6" s="10" t="s">
        <v>40</v>
      </c>
      <c r="F6" s="32">
        <v>2</v>
      </c>
      <c r="G6" s="29" t="s">
        <v>44</v>
      </c>
      <c r="H6" s="10" t="s">
        <v>49</v>
      </c>
    </row>
    <row r="7" spans="2:17" ht="76.5" x14ac:dyDescent="0.6">
      <c r="B7" s="32">
        <v>3</v>
      </c>
      <c r="C7" s="11" t="s">
        <v>2</v>
      </c>
      <c r="D7" s="10" t="s">
        <v>38</v>
      </c>
      <c r="F7" s="32">
        <v>3</v>
      </c>
      <c r="G7" s="11" t="s">
        <v>45</v>
      </c>
      <c r="H7" s="10" t="s">
        <v>50</v>
      </c>
    </row>
    <row r="8" spans="2:17" ht="76.5" x14ac:dyDescent="0.6">
      <c r="B8" s="31">
        <v>4</v>
      </c>
      <c r="C8" s="30" t="s">
        <v>3</v>
      </c>
      <c r="D8" s="10" t="s">
        <v>41</v>
      </c>
      <c r="F8" s="31">
        <v>4</v>
      </c>
      <c r="G8" s="30" t="s">
        <v>46</v>
      </c>
      <c r="H8" s="10" t="s">
        <v>51</v>
      </c>
    </row>
    <row r="9" spans="2:17" ht="89.25" x14ac:dyDescent="0.6">
      <c r="B9" s="37">
        <v>5</v>
      </c>
      <c r="C9" s="38" t="s">
        <v>12</v>
      </c>
      <c r="D9" s="10" t="s">
        <v>42</v>
      </c>
      <c r="F9" s="37">
        <v>5</v>
      </c>
      <c r="G9" s="38" t="s">
        <v>47</v>
      </c>
      <c r="H9" s="10" t="s">
        <v>147</v>
      </c>
    </row>
    <row r="10" spans="2:17" ht="13.75" thickBot="1" x14ac:dyDescent="0.75"/>
    <row r="11" spans="2:17" ht="13.75" thickBot="1" x14ac:dyDescent="0.75">
      <c r="M11" s="108" t="s">
        <v>22</v>
      </c>
      <c r="N11" s="109"/>
      <c r="O11" s="109"/>
      <c r="P11" s="109"/>
      <c r="Q11" s="110"/>
    </row>
    <row r="12" spans="2:17" ht="14" x14ac:dyDescent="0.6">
      <c r="B12" s="4"/>
      <c r="F12" s="4"/>
      <c r="K12" s="111" t="s">
        <v>21</v>
      </c>
      <c r="L12" s="112"/>
      <c r="M12" s="76" t="s">
        <v>43</v>
      </c>
      <c r="N12" s="77" t="s">
        <v>44</v>
      </c>
      <c r="O12" s="78" t="s">
        <v>45</v>
      </c>
      <c r="P12" s="79" t="s">
        <v>46</v>
      </c>
      <c r="Q12" s="80" t="s">
        <v>47</v>
      </c>
    </row>
    <row r="13" spans="2:17" ht="14.75" thickBot="1" x14ac:dyDescent="0.75">
      <c r="B13" s="4"/>
      <c r="K13" s="113"/>
      <c r="L13" s="114"/>
      <c r="M13" s="81">
        <v>1</v>
      </c>
      <c r="N13" s="82">
        <v>2</v>
      </c>
      <c r="O13" s="82">
        <v>3</v>
      </c>
      <c r="P13" s="82">
        <v>4</v>
      </c>
      <c r="Q13" s="83">
        <v>5</v>
      </c>
    </row>
    <row r="14" spans="2:17" x14ac:dyDescent="0.6">
      <c r="K14" s="71" t="s">
        <v>1</v>
      </c>
      <c r="L14" s="84">
        <v>1</v>
      </c>
      <c r="M14" s="45">
        <f>M$13*$L$14</f>
        <v>1</v>
      </c>
      <c r="N14" s="47">
        <f>N$13*$L$14</f>
        <v>2</v>
      </c>
      <c r="O14" s="58">
        <f>O$13*$L$14</f>
        <v>3</v>
      </c>
      <c r="P14" s="58">
        <f t="shared" ref="P14:Q14" si="0">P$13*$L$14</f>
        <v>4</v>
      </c>
      <c r="Q14" s="59">
        <f t="shared" si="0"/>
        <v>5</v>
      </c>
    </row>
    <row r="15" spans="2:17" x14ac:dyDescent="0.6">
      <c r="K15" s="72" t="s">
        <v>13</v>
      </c>
      <c r="L15" s="85">
        <v>2</v>
      </c>
      <c r="M15" s="46">
        <f>M$13*L15</f>
        <v>2</v>
      </c>
      <c r="N15" s="57">
        <f>N$13*$L$15</f>
        <v>4</v>
      </c>
      <c r="O15" s="57">
        <f t="shared" ref="O15:P15" si="1">O$13*$L$15</f>
        <v>6</v>
      </c>
      <c r="P15" s="51">
        <f t="shared" si="1"/>
        <v>8</v>
      </c>
      <c r="Q15" s="53">
        <f>Q$13*$L$15</f>
        <v>10</v>
      </c>
    </row>
    <row r="16" spans="2:17" x14ac:dyDescent="0.6">
      <c r="K16" s="73" t="s">
        <v>2</v>
      </c>
      <c r="L16" s="85">
        <v>3</v>
      </c>
      <c r="M16" s="54">
        <f>M$13*L16</f>
        <v>3</v>
      </c>
      <c r="N16" s="57">
        <f>N$13*$L$16</f>
        <v>6</v>
      </c>
      <c r="O16" s="51">
        <f>O$13*$L$16</f>
        <v>9</v>
      </c>
      <c r="P16" s="48">
        <f>P$13*$L$16</f>
        <v>12</v>
      </c>
      <c r="Q16" s="50">
        <f>Q$13*$L$16</f>
        <v>15</v>
      </c>
    </row>
    <row r="17" spans="3:17" x14ac:dyDescent="0.6">
      <c r="K17" s="74" t="s">
        <v>3</v>
      </c>
      <c r="L17" s="85">
        <v>4</v>
      </c>
      <c r="M17" s="55">
        <f>M$13*L17</f>
        <v>4</v>
      </c>
      <c r="N17" s="51">
        <f>N$13*$L$17</f>
        <v>8</v>
      </c>
      <c r="O17" s="48">
        <f>O$13*$L$17</f>
        <v>12</v>
      </c>
      <c r="P17" s="48">
        <f>P$13*$L$17</f>
        <v>16</v>
      </c>
      <c r="Q17" s="44">
        <f>Q$13*$L$17</f>
        <v>20</v>
      </c>
    </row>
    <row r="18" spans="3:17" ht="13.75" thickBot="1" x14ac:dyDescent="0.75">
      <c r="K18" s="75" t="s">
        <v>12</v>
      </c>
      <c r="L18" s="83">
        <v>5</v>
      </c>
      <c r="M18" s="56">
        <f>M$13*L18</f>
        <v>5</v>
      </c>
      <c r="N18" s="52">
        <f>N$13*$L$18</f>
        <v>10</v>
      </c>
      <c r="O18" s="49">
        <f>O$13*$L$18</f>
        <v>15</v>
      </c>
      <c r="P18" s="42">
        <f>P$13*$L$18</f>
        <v>20</v>
      </c>
      <c r="Q18" s="43">
        <f>Q$13*$L$18</f>
        <v>25</v>
      </c>
    </row>
    <row r="20" spans="3:17" x14ac:dyDescent="0.6">
      <c r="C20" s="39"/>
    </row>
    <row r="21" spans="3:17" s="61" customFormat="1" ht="12.75" thickBot="1" x14ac:dyDescent="0.7">
      <c r="J21" s="61" t="s">
        <v>79</v>
      </c>
    </row>
    <row r="22" spans="3:17" ht="26.25" thickBot="1" x14ac:dyDescent="0.75">
      <c r="C22" s="86" t="s">
        <v>52</v>
      </c>
      <c r="J22" s="62" t="s">
        <v>11</v>
      </c>
      <c r="K22" s="63" t="s">
        <v>23</v>
      </c>
    </row>
    <row r="23" spans="3:17" x14ac:dyDescent="0.6">
      <c r="C23" s="87" t="s">
        <v>53</v>
      </c>
      <c r="D23" s="39"/>
      <c r="E23" s="39"/>
      <c r="J23" s="64" t="s">
        <v>68</v>
      </c>
      <c r="K23" s="65" t="s">
        <v>16</v>
      </c>
    </row>
    <row r="24" spans="3:17" x14ac:dyDescent="0.6">
      <c r="C24" s="88" t="s">
        <v>54</v>
      </c>
      <c r="D24" s="39"/>
      <c r="E24" s="39"/>
      <c r="J24" s="66" t="s">
        <v>69</v>
      </c>
      <c r="K24" s="41" t="s">
        <v>65</v>
      </c>
    </row>
    <row r="25" spans="3:17" x14ac:dyDescent="0.6">
      <c r="C25" s="88" t="s">
        <v>55</v>
      </c>
      <c r="D25" s="39"/>
      <c r="E25" s="39"/>
      <c r="J25" s="66" t="s">
        <v>70</v>
      </c>
      <c r="K25" s="67" t="s">
        <v>15</v>
      </c>
    </row>
    <row r="26" spans="3:17" ht="13.75" thickBot="1" x14ac:dyDescent="0.75">
      <c r="C26" s="89" t="s">
        <v>56</v>
      </c>
      <c r="D26" s="39"/>
      <c r="E26" s="39"/>
      <c r="J26" s="66" t="s">
        <v>71</v>
      </c>
      <c r="K26" s="68" t="s">
        <v>14</v>
      </c>
    </row>
    <row r="27" spans="3:17" ht="13.75" thickBot="1" x14ac:dyDescent="0.75">
      <c r="J27" s="69" t="s">
        <v>67</v>
      </c>
      <c r="K27" s="70" t="s">
        <v>66</v>
      </c>
    </row>
    <row r="28" spans="3:17" x14ac:dyDescent="0.6">
      <c r="C28" s="39"/>
      <c r="D28" s="39"/>
    </row>
  </sheetData>
  <mergeCells count="4">
    <mergeCell ref="B3:D3"/>
    <mergeCell ref="F3:H3"/>
    <mergeCell ref="M11:Q11"/>
    <mergeCell ref="K12:L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F1560-2489-814D-BD7C-FDAD334A5DB6}">
  <sheetPr>
    <tabColor theme="8" tint="0.39997558519241921"/>
  </sheetPr>
  <dimension ref="B3:AMJ61"/>
  <sheetViews>
    <sheetView showGridLines="0" zoomScaleNormal="100" workbookViewId="0">
      <pane xSplit="3" ySplit="8" topLeftCell="N40" activePane="bottomRight" state="frozen"/>
      <selection pane="topRight" activeCell="D1" sqref="D1"/>
      <selection pane="bottomLeft" activeCell="A9" sqref="A9"/>
      <selection pane="bottomRight" activeCell="R42" sqref="R42"/>
    </sheetView>
  </sheetViews>
  <sheetFormatPr baseColWidth="10" defaultColWidth="9.1796875" defaultRowHeight="12.75" x14ac:dyDescent="0.55000000000000004"/>
  <cols>
    <col min="1" max="1" width="10.6328125" style="6" customWidth="1"/>
    <col min="2" max="2" width="14.6328125" style="6" customWidth="1"/>
    <col min="3" max="3" width="20.6328125" style="19" customWidth="1"/>
    <col min="4" max="4" width="24" style="6" bestFit="1" customWidth="1"/>
    <col min="5" max="5" width="22.81640625" style="19" customWidth="1"/>
    <col min="6" max="6" width="32.81640625" style="6" customWidth="1"/>
    <col min="7" max="7" width="31.08984375" style="6" customWidth="1"/>
    <col min="8" max="8" width="26.1796875" style="6" customWidth="1"/>
    <col min="9" max="9" width="28.26953125" style="6" customWidth="1"/>
    <col min="10" max="10" width="17.90625" style="6" customWidth="1"/>
    <col min="11" max="11" width="16.6328125" style="6" customWidth="1"/>
    <col min="12" max="12" width="13.81640625" style="6" customWidth="1"/>
    <col min="13" max="13" width="17.81640625" style="6" bestFit="1" customWidth="1"/>
    <col min="14" max="14" width="17.81640625" style="6" customWidth="1"/>
    <col min="15" max="16" width="32.81640625" style="6" customWidth="1"/>
    <col min="17" max="18" width="18.36328125" style="6" customWidth="1"/>
    <col min="19" max="21" width="17" style="6" customWidth="1"/>
    <col min="22" max="1025" width="10.6328125" style="6" customWidth="1"/>
    <col min="1026" max="16384" width="9.1796875" style="6"/>
  </cols>
  <sheetData>
    <row r="3" spans="2:1024" ht="49" customHeight="1" x14ac:dyDescent="0.55000000000000004">
      <c r="B3" s="1"/>
      <c r="C3" s="24"/>
      <c r="D3" s="1"/>
      <c r="E3" s="24"/>
      <c r="F3" s="1"/>
      <c r="G3" s="1"/>
      <c r="H3" s="1"/>
      <c r="I3" s="1"/>
      <c r="J3" s="1"/>
      <c r="K3" s="1"/>
      <c r="L3" s="1"/>
      <c r="M3" s="1"/>
      <c r="N3" s="1"/>
      <c r="O3" s="1"/>
      <c r="P3" s="1"/>
    </row>
    <row r="4" spans="2:1024" ht="20.5" customHeight="1" x14ac:dyDescent="0.55000000000000004">
      <c r="B4" s="8"/>
      <c r="C4" s="149" t="s">
        <v>120</v>
      </c>
      <c r="D4" s="149"/>
      <c r="E4" s="149"/>
      <c r="F4" s="149"/>
      <c r="G4" s="149"/>
      <c r="H4" s="149"/>
      <c r="I4" s="149"/>
      <c r="J4" s="149"/>
      <c r="K4" s="149"/>
      <c r="L4" s="149"/>
      <c r="M4" s="149"/>
      <c r="N4" s="149"/>
      <c r="O4" s="149"/>
      <c r="P4" s="149"/>
      <c r="Q4" s="7" t="s">
        <v>17</v>
      </c>
      <c r="R4" s="60"/>
    </row>
    <row r="5" spans="2:1024" x14ac:dyDescent="0.55000000000000004">
      <c r="B5" s="2"/>
      <c r="C5" s="2"/>
      <c r="D5" s="2"/>
      <c r="E5" s="2"/>
      <c r="F5" s="2"/>
      <c r="G5" s="2"/>
      <c r="H5" s="2"/>
      <c r="I5" s="2"/>
      <c r="J5" s="2"/>
      <c r="K5" s="2"/>
      <c r="L5" s="2"/>
      <c r="M5" s="2"/>
      <c r="N5" s="2"/>
      <c r="O5" s="2"/>
      <c r="P5" s="2"/>
    </row>
    <row r="6" spans="2:1024" ht="9" customHeight="1" x14ac:dyDescent="0.55000000000000004">
      <c r="B6" s="150"/>
      <c r="C6" s="150"/>
      <c r="D6" s="150"/>
      <c r="E6" s="150"/>
      <c r="F6" s="150"/>
      <c r="G6" s="150"/>
      <c r="H6" s="150"/>
      <c r="I6" s="150"/>
      <c r="J6" s="150"/>
      <c r="K6" s="150"/>
      <c r="L6" s="150"/>
      <c r="M6" s="150"/>
      <c r="N6" s="150"/>
      <c r="O6" s="150"/>
      <c r="P6" s="150"/>
    </row>
    <row r="7" spans="2:1024" ht="35" customHeight="1" x14ac:dyDescent="0.55000000000000004">
      <c r="B7" s="151" t="s">
        <v>10</v>
      </c>
      <c r="C7" s="151"/>
      <c r="D7" s="151"/>
      <c r="E7" s="151"/>
      <c r="F7" s="151"/>
      <c r="G7" s="151"/>
      <c r="H7" s="151"/>
      <c r="I7" s="151"/>
      <c r="J7" s="151"/>
      <c r="K7" s="151"/>
      <c r="L7" s="151"/>
      <c r="M7" s="151"/>
      <c r="N7" s="151"/>
      <c r="O7" s="151"/>
      <c r="P7" s="151"/>
    </row>
    <row r="8" spans="2:1024" s="34" customFormat="1" ht="26.5" customHeight="1" x14ac:dyDescent="0.55000000000000004">
      <c r="B8" s="27" t="s">
        <v>26</v>
      </c>
      <c r="C8" s="27" t="s">
        <v>18</v>
      </c>
      <c r="D8" s="27" t="s">
        <v>28</v>
      </c>
      <c r="E8" s="27" t="s">
        <v>19</v>
      </c>
      <c r="F8" s="27" t="s">
        <v>20</v>
      </c>
      <c r="G8" s="27" t="s">
        <v>78</v>
      </c>
      <c r="H8" s="27" t="s">
        <v>29</v>
      </c>
      <c r="I8" s="27" t="s">
        <v>27</v>
      </c>
      <c r="J8" s="27" t="s">
        <v>21</v>
      </c>
      <c r="K8" s="27" t="s">
        <v>22</v>
      </c>
      <c r="L8" s="27" t="s">
        <v>72</v>
      </c>
      <c r="M8" s="27" t="s">
        <v>23</v>
      </c>
      <c r="N8" s="27" t="s">
        <v>80</v>
      </c>
      <c r="O8" s="27" t="s">
        <v>24</v>
      </c>
      <c r="P8" s="27" t="s">
        <v>25</v>
      </c>
      <c r="Q8" s="27" t="s">
        <v>76</v>
      </c>
      <c r="R8" s="27" t="s">
        <v>77</v>
      </c>
      <c r="S8" s="27" t="s">
        <v>73</v>
      </c>
      <c r="T8" s="27" t="s">
        <v>74</v>
      </c>
      <c r="U8" s="27" t="s">
        <v>75</v>
      </c>
      <c r="AMJ8" s="19"/>
    </row>
    <row r="9" spans="2:1024" ht="96" x14ac:dyDescent="0.55000000000000004">
      <c r="B9" s="142">
        <v>44858</v>
      </c>
      <c r="C9" s="126" t="s">
        <v>186</v>
      </c>
      <c r="D9" s="18" t="s">
        <v>30</v>
      </c>
      <c r="E9" s="3" t="s">
        <v>161</v>
      </c>
      <c r="F9" s="36" t="s">
        <v>168</v>
      </c>
      <c r="G9" s="137" t="s">
        <v>33</v>
      </c>
      <c r="H9" s="137" t="s">
        <v>124</v>
      </c>
      <c r="I9" s="95" t="s">
        <v>185</v>
      </c>
      <c r="J9" s="18">
        <v>1</v>
      </c>
      <c r="K9" s="18">
        <v>5</v>
      </c>
      <c r="L9" s="18">
        <f>IF(OR(ISBLANK(J9),ISBLANK(K9)),"",J9*K9)</f>
        <v>5</v>
      </c>
      <c r="M9" s="18" t="str">
        <f>IF((ISNUMBER(L9)), IF(L9&lt;3,"Bajo",IF(L9&lt;7,"Moderado",IF(L9&lt;11,"Medio",IF(L9&lt;17,"Alto",IF(L9&gt;=17,"Extremo"))))),"")</f>
        <v>Moderado</v>
      </c>
      <c r="N9" s="18" t="s">
        <v>82</v>
      </c>
      <c r="O9" s="93" t="s">
        <v>53</v>
      </c>
      <c r="P9" s="18"/>
      <c r="Q9" s="25"/>
      <c r="R9" s="25"/>
      <c r="S9" s="25"/>
      <c r="T9" s="25"/>
      <c r="U9" s="25"/>
    </row>
    <row r="10" spans="2:1024" ht="64" customHeight="1" x14ac:dyDescent="0.55000000000000004">
      <c r="B10" s="152"/>
      <c r="C10" s="131"/>
      <c r="D10" s="18" t="s">
        <v>31</v>
      </c>
      <c r="E10" s="3" t="s">
        <v>32</v>
      </c>
      <c r="F10" s="36" t="s">
        <v>34</v>
      </c>
      <c r="G10" s="148"/>
      <c r="H10" s="148"/>
      <c r="I10" s="95" t="s">
        <v>163</v>
      </c>
      <c r="J10" s="18">
        <v>1</v>
      </c>
      <c r="K10" s="18">
        <v>5</v>
      </c>
      <c r="L10" s="18">
        <f t="shared" ref="L10:L26" si="0">IF(OR(ISBLANK(J10),ISBLANK(K10)),"",J10*K10)</f>
        <v>5</v>
      </c>
      <c r="M10" s="18" t="str">
        <f t="shared" ref="M10:M34" si="1">IF((ISNUMBER(L10)), IF(L10&lt;3,"Bajo",IF(L10&lt;7,"Moderado",IF(L10&lt;11,"Medio",IF(L10&lt;17,"Alto",IF(L10&gt;=17,"Extremo"))))),"")</f>
        <v>Moderado</v>
      </c>
      <c r="N10" s="18" t="s">
        <v>82</v>
      </c>
      <c r="O10" s="93" t="s">
        <v>57</v>
      </c>
      <c r="P10" s="18"/>
      <c r="Q10" s="25"/>
      <c r="R10" s="25"/>
      <c r="S10" s="25"/>
      <c r="T10" s="25"/>
      <c r="U10" s="25"/>
    </row>
    <row r="11" spans="2:1024" ht="24" x14ac:dyDescent="0.55000000000000004">
      <c r="B11" s="152"/>
      <c r="C11" s="131"/>
      <c r="D11" s="18" t="s">
        <v>31</v>
      </c>
      <c r="E11" s="3" t="s">
        <v>36</v>
      </c>
      <c r="F11" s="36" t="s">
        <v>35</v>
      </c>
      <c r="G11" s="148"/>
      <c r="H11" s="148"/>
      <c r="I11" s="94" t="s">
        <v>118</v>
      </c>
      <c r="J11" s="18">
        <v>1</v>
      </c>
      <c r="K11" s="18">
        <v>5</v>
      </c>
      <c r="L11" s="18">
        <f t="shared" si="0"/>
        <v>5</v>
      </c>
      <c r="M11" s="18" t="str">
        <f t="shared" si="1"/>
        <v>Moderado</v>
      </c>
      <c r="N11" s="18" t="s">
        <v>82</v>
      </c>
      <c r="O11" s="93" t="s">
        <v>57</v>
      </c>
      <c r="P11" s="18"/>
      <c r="Q11" s="25"/>
      <c r="R11" s="25"/>
      <c r="S11" s="25"/>
      <c r="T11" s="25"/>
      <c r="U11" s="25"/>
    </row>
    <row r="12" spans="2:1024" ht="48" x14ac:dyDescent="0.55000000000000004">
      <c r="B12" s="143"/>
      <c r="C12" s="127"/>
      <c r="D12" s="18" t="s">
        <v>31</v>
      </c>
      <c r="E12" s="3" t="s">
        <v>61</v>
      </c>
      <c r="F12" s="36" t="s">
        <v>35</v>
      </c>
      <c r="G12" s="138"/>
      <c r="H12" s="138"/>
      <c r="I12" s="94" t="s">
        <v>165</v>
      </c>
      <c r="J12" s="93">
        <v>1</v>
      </c>
      <c r="K12" s="93">
        <v>5</v>
      </c>
      <c r="L12" s="93">
        <f t="shared" si="0"/>
        <v>5</v>
      </c>
      <c r="M12" s="93" t="str">
        <f t="shared" si="1"/>
        <v>Moderado</v>
      </c>
      <c r="N12" s="93" t="s">
        <v>82</v>
      </c>
      <c r="O12" s="93" t="s">
        <v>57</v>
      </c>
      <c r="P12" s="18"/>
      <c r="Q12" s="25"/>
      <c r="R12" s="25"/>
      <c r="S12" s="25"/>
      <c r="T12" s="25"/>
      <c r="U12" s="25"/>
    </row>
    <row r="13" spans="2:1024" x14ac:dyDescent="0.55000000000000004">
      <c r="B13" s="142">
        <v>44858</v>
      </c>
      <c r="C13" s="126" t="s">
        <v>58</v>
      </c>
      <c r="D13" s="119" t="s">
        <v>31</v>
      </c>
      <c r="E13" s="126" t="s">
        <v>162</v>
      </c>
      <c r="F13" s="137" t="s">
        <v>167</v>
      </c>
      <c r="G13" s="125" t="s">
        <v>59</v>
      </c>
      <c r="H13" s="137" t="s">
        <v>124</v>
      </c>
      <c r="I13" s="128" t="s">
        <v>170</v>
      </c>
      <c r="J13" s="117">
        <v>2</v>
      </c>
      <c r="K13" s="117">
        <v>3</v>
      </c>
      <c r="L13" s="117">
        <f t="shared" si="0"/>
        <v>6</v>
      </c>
      <c r="M13" s="117" t="str">
        <f t="shared" si="1"/>
        <v>Moderado</v>
      </c>
      <c r="N13" s="117" t="s">
        <v>82</v>
      </c>
      <c r="O13" s="117" t="s">
        <v>57</v>
      </c>
      <c r="P13" s="119"/>
      <c r="Q13" s="115"/>
      <c r="R13" s="115"/>
      <c r="S13" s="115"/>
      <c r="T13" s="115"/>
      <c r="U13" s="115"/>
    </row>
    <row r="14" spans="2:1024" ht="104.5" customHeight="1" x14ac:dyDescent="0.55000000000000004">
      <c r="B14" s="143"/>
      <c r="C14" s="127"/>
      <c r="D14" s="120"/>
      <c r="E14" s="127"/>
      <c r="F14" s="138"/>
      <c r="G14" s="125"/>
      <c r="H14" s="138"/>
      <c r="I14" s="130"/>
      <c r="J14" s="118"/>
      <c r="K14" s="118"/>
      <c r="L14" s="118"/>
      <c r="M14" s="118"/>
      <c r="N14" s="118"/>
      <c r="O14" s="118"/>
      <c r="P14" s="120"/>
      <c r="Q14" s="116"/>
      <c r="R14" s="116"/>
      <c r="S14" s="116"/>
      <c r="T14" s="116"/>
      <c r="U14" s="116"/>
    </row>
    <row r="15" spans="2:1024" ht="48" x14ac:dyDescent="0.55000000000000004">
      <c r="B15" s="142">
        <v>44858</v>
      </c>
      <c r="C15" s="126" t="s">
        <v>64</v>
      </c>
      <c r="D15" s="18" t="s">
        <v>31</v>
      </c>
      <c r="E15" s="3" t="s">
        <v>61</v>
      </c>
      <c r="F15" s="35" t="s">
        <v>100</v>
      </c>
      <c r="G15" s="125" t="s">
        <v>123</v>
      </c>
      <c r="H15" s="125" t="s">
        <v>124</v>
      </c>
      <c r="I15" s="128" t="s">
        <v>166</v>
      </c>
      <c r="J15" s="117">
        <v>1</v>
      </c>
      <c r="K15" s="119">
        <v>5</v>
      </c>
      <c r="L15" s="119">
        <f t="shared" si="0"/>
        <v>5</v>
      </c>
      <c r="M15" s="119" t="str">
        <f t="shared" si="1"/>
        <v>Moderado</v>
      </c>
      <c r="N15" s="117" t="s">
        <v>82</v>
      </c>
      <c r="O15" s="117" t="s">
        <v>57</v>
      </c>
      <c r="P15" s="139"/>
      <c r="Q15" s="134"/>
      <c r="R15" s="134"/>
      <c r="S15" s="134"/>
      <c r="T15" s="134"/>
      <c r="U15" s="134"/>
    </row>
    <row r="16" spans="2:1024" x14ac:dyDescent="0.55000000000000004">
      <c r="B16" s="152"/>
      <c r="C16" s="131"/>
      <c r="D16" s="18" t="s">
        <v>31</v>
      </c>
      <c r="E16" s="3" t="s">
        <v>62</v>
      </c>
      <c r="F16" s="35" t="s">
        <v>100</v>
      </c>
      <c r="G16" s="125"/>
      <c r="H16" s="125"/>
      <c r="I16" s="129"/>
      <c r="J16" s="121"/>
      <c r="K16" s="133"/>
      <c r="L16" s="133"/>
      <c r="M16" s="133"/>
      <c r="N16" s="121"/>
      <c r="O16" s="121"/>
      <c r="P16" s="140"/>
      <c r="Q16" s="135"/>
      <c r="R16" s="135"/>
      <c r="S16" s="135"/>
      <c r="T16" s="135"/>
      <c r="U16" s="135"/>
    </row>
    <row r="17" spans="2:21" x14ac:dyDescent="0.55000000000000004">
      <c r="B17" s="143"/>
      <c r="C17" s="127"/>
      <c r="D17" s="18" t="s">
        <v>31</v>
      </c>
      <c r="E17" s="3" t="s">
        <v>63</v>
      </c>
      <c r="F17" s="35" t="s">
        <v>100</v>
      </c>
      <c r="G17" s="125"/>
      <c r="H17" s="125"/>
      <c r="I17" s="130"/>
      <c r="J17" s="118"/>
      <c r="K17" s="120"/>
      <c r="L17" s="120"/>
      <c r="M17" s="120"/>
      <c r="N17" s="118"/>
      <c r="O17" s="118"/>
      <c r="P17" s="141"/>
      <c r="Q17" s="136"/>
      <c r="R17" s="136"/>
      <c r="S17" s="136"/>
      <c r="T17" s="136"/>
      <c r="U17" s="136"/>
    </row>
    <row r="18" spans="2:21" ht="51" x14ac:dyDescent="0.55000000000000004">
      <c r="B18" s="142">
        <v>44858</v>
      </c>
      <c r="C18" s="126" t="s">
        <v>89</v>
      </c>
      <c r="D18" s="18" t="s">
        <v>31</v>
      </c>
      <c r="E18" s="3" t="s">
        <v>87</v>
      </c>
      <c r="F18" s="36" t="s">
        <v>90</v>
      </c>
      <c r="G18" s="3" t="s">
        <v>121</v>
      </c>
      <c r="H18" s="125" t="s">
        <v>86</v>
      </c>
      <c r="I18" s="36" t="s">
        <v>88</v>
      </c>
      <c r="J18" s="18">
        <v>2</v>
      </c>
      <c r="K18" s="18">
        <v>4</v>
      </c>
      <c r="L18" s="18">
        <f t="shared" si="0"/>
        <v>8</v>
      </c>
      <c r="M18" s="18" t="str">
        <f t="shared" si="1"/>
        <v>Medio</v>
      </c>
      <c r="N18" s="18" t="s">
        <v>81</v>
      </c>
      <c r="O18" s="5" t="s">
        <v>53</v>
      </c>
      <c r="P18" s="18" t="s">
        <v>104</v>
      </c>
      <c r="Q18" s="40" t="s">
        <v>102</v>
      </c>
      <c r="R18" s="20" t="s">
        <v>103</v>
      </c>
      <c r="S18" s="25"/>
      <c r="T18" s="25"/>
      <c r="U18" s="25"/>
    </row>
    <row r="19" spans="2:21" ht="72" x14ac:dyDescent="0.55000000000000004">
      <c r="B19" s="143"/>
      <c r="C19" s="127"/>
      <c r="D19" s="18" t="s">
        <v>31</v>
      </c>
      <c r="E19" s="3" t="s">
        <v>91</v>
      </c>
      <c r="F19" s="36" t="s">
        <v>92</v>
      </c>
      <c r="G19" s="3" t="s">
        <v>122</v>
      </c>
      <c r="H19" s="125"/>
      <c r="I19" s="36" t="s">
        <v>93</v>
      </c>
      <c r="J19" s="18">
        <v>1</v>
      </c>
      <c r="K19" s="18">
        <v>4</v>
      </c>
      <c r="L19" s="18">
        <f t="shared" si="0"/>
        <v>4</v>
      </c>
      <c r="M19" s="18" t="str">
        <f t="shared" si="1"/>
        <v>Moderado</v>
      </c>
      <c r="N19" s="18" t="s">
        <v>82</v>
      </c>
      <c r="O19" s="93" t="s">
        <v>57</v>
      </c>
      <c r="P19" s="5"/>
      <c r="Q19" s="25"/>
      <c r="R19" s="25"/>
      <c r="S19" s="25"/>
      <c r="T19" s="25"/>
      <c r="U19" s="25"/>
    </row>
    <row r="20" spans="2:21" x14ac:dyDescent="0.55000000000000004">
      <c r="B20" s="142">
        <v>44858</v>
      </c>
      <c r="C20" s="126" t="s">
        <v>94</v>
      </c>
      <c r="D20" s="119" t="s">
        <v>31</v>
      </c>
      <c r="E20" s="126" t="s">
        <v>162</v>
      </c>
      <c r="F20" s="35" t="s">
        <v>100</v>
      </c>
      <c r="G20" s="35" t="s">
        <v>84</v>
      </c>
      <c r="H20" s="125"/>
      <c r="I20" s="124" t="s">
        <v>95</v>
      </c>
      <c r="J20" s="18">
        <v>1</v>
      </c>
      <c r="K20" s="18">
        <v>2</v>
      </c>
      <c r="L20" s="18">
        <f t="shared" si="0"/>
        <v>2</v>
      </c>
      <c r="M20" s="18" t="str">
        <f t="shared" si="1"/>
        <v>Bajo</v>
      </c>
      <c r="N20" s="18" t="s">
        <v>82</v>
      </c>
      <c r="O20" s="93" t="s">
        <v>57</v>
      </c>
      <c r="P20" s="5"/>
      <c r="Q20" s="25"/>
      <c r="R20" s="25"/>
      <c r="S20" s="25"/>
      <c r="T20" s="25"/>
      <c r="U20" s="25"/>
    </row>
    <row r="21" spans="2:21" ht="52.5" customHeight="1" x14ac:dyDescent="0.55000000000000004">
      <c r="B21" s="143"/>
      <c r="C21" s="127"/>
      <c r="D21" s="120"/>
      <c r="E21" s="127"/>
      <c r="F21" s="35" t="s">
        <v>100</v>
      </c>
      <c r="G21" s="35" t="s">
        <v>84</v>
      </c>
      <c r="H21" s="125"/>
      <c r="I21" s="124"/>
      <c r="J21" s="18">
        <v>2</v>
      </c>
      <c r="K21" s="18">
        <v>2</v>
      </c>
      <c r="L21" s="18">
        <f t="shared" si="0"/>
        <v>4</v>
      </c>
      <c r="M21" s="18" t="str">
        <f t="shared" si="1"/>
        <v>Moderado</v>
      </c>
      <c r="N21" s="18" t="s">
        <v>82</v>
      </c>
      <c r="O21" s="93" t="s">
        <v>57</v>
      </c>
      <c r="P21" s="5"/>
      <c r="Q21" s="25"/>
      <c r="R21" s="25"/>
      <c r="S21" s="25"/>
      <c r="T21" s="25"/>
      <c r="U21" s="25"/>
    </row>
    <row r="22" spans="2:21" ht="52" customHeight="1" x14ac:dyDescent="0.55000000000000004">
      <c r="B22" s="142">
        <v>44858</v>
      </c>
      <c r="C22" s="126" t="s">
        <v>96</v>
      </c>
      <c r="D22" s="119" t="s">
        <v>31</v>
      </c>
      <c r="E22" s="126" t="s">
        <v>162</v>
      </c>
      <c r="F22" s="35" t="s">
        <v>100</v>
      </c>
      <c r="G22" s="125" t="s">
        <v>122</v>
      </c>
      <c r="H22" s="125"/>
      <c r="I22" s="125" t="s">
        <v>97</v>
      </c>
      <c r="J22" s="18">
        <v>1</v>
      </c>
      <c r="K22" s="18">
        <v>2</v>
      </c>
      <c r="L22" s="18">
        <f t="shared" si="0"/>
        <v>2</v>
      </c>
      <c r="M22" s="18" t="str">
        <f t="shared" si="1"/>
        <v>Bajo</v>
      </c>
      <c r="N22" s="18" t="s">
        <v>82</v>
      </c>
      <c r="O22" s="93" t="s">
        <v>57</v>
      </c>
      <c r="P22" s="5"/>
      <c r="Q22" s="25"/>
      <c r="R22" s="25"/>
      <c r="S22" s="25"/>
      <c r="T22" s="25"/>
      <c r="U22" s="25"/>
    </row>
    <row r="23" spans="2:21" ht="23" customHeight="1" x14ac:dyDescent="0.55000000000000004">
      <c r="B23" s="143"/>
      <c r="C23" s="127"/>
      <c r="D23" s="120"/>
      <c r="E23" s="127"/>
      <c r="F23" s="35" t="s">
        <v>100</v>
      </c>
      <c r="G23" s="125"/>
      <c r="H23" s="125"/>
      <c r="I23" s="125"/>
      <c r="J23" s="18">
        <v>2</v>
      </c>
      <c r="K23" s="18">
        <v>2</v>
      </c>
      <c r="L23" s="18">
        <f t="shared" si="0"/>
        <v>4</v>
      </c>
      <c r="M23" s="18" t="str">
        <f t="shared" si="1"/>
        <v>Moderado</v>
      </c>
      <c r="N23" s="18" t="s">
        <v>82</v>
      </c>
      <c r="O23" s="93" t="s">
        <v>57</v>
      </c>
      <c r="P23" s="5"/>
      <c r="Q23" s="25"/>
      <c r="R23" s="25"/>
      <c r="S23" s="25"/>
      <c r="T23" s="25"/>
      <c r="U23" s="25"/>
    </row>
    <row r="24" spans="2:21" ht="52" customHeight="1" x14ac:dyDescent="0.55000000000000004">
      <c r="B24" s="142">
        <v>44858</v>
      </c>
      <c r="C24" s="126" t="s">
        <v>98</v>
      </c>
      <c r="D24" s="18" t="s">
        <v>30</v>
      </c>
      <c r="E24" s="3" t="s">
        <v>105</v>
      </c>
      <c r="F24" s="35" t="s">
        <v>100</v>
      </c>
      <c r="G24" s="146" t="s">
        <v>84</v>
      </c>
      <c r="H24" s="125"/>
      <c r="I24" s="124" t="s">
        <v>101</v>
      </c>
      <c r="J24" s="18">
        <v>3</v>
      </c>
      <c r="K24" s="18">
        <v>1</v>
      </c>
      <c r="L24" s="18">
        <f t="shared" si="0"/>
        <v>3</v>
      </c>
      <c r="M24" s="18" t="str">
        <f t="shared" si="1"/>
        <v>Moderado</v>
      </c>
      <c r="N24" s="18" t="s">
        <v>82</v>
      </c>
      <c r="O24" s="93" t="s">
        <v>57</v>
      </c>
      <c r="P24" s="5"/>
      <c r="Q24" s="25"/>
      <c r="R24" s="25"/>
      <c r="S24" s="25"/>
      <c r="T24" s="25"/>
      <c r="U24" s="25"/>
    </row>
    <row r="25" spans="2:21" x14ac:dyDescent="0.55000000000000004">
      <c r="B25" s="143"/>
      <c r="C25" s="127"/>
      <c r="D25" s="18" t="s">
        <v>31</v>
      </c>
      <c r="E25" s="3" t="s">
        <v>99</v>
      </c>
      <c r="F25" s="35" t="s">
        <v>100</v>
      </c>
      <c r="G25" s="146"/>
      <c r="H25" s="125"/>
      <c r="I25" s="124"/>
      <c r="J25" s="18">
        <v>3</v>
      </c>
      <c r="K25" s="18">
        <v>1</v>
      </c>
      <c r="L25" s="18">
        <f t="shared" si="0"/>
        <v>3</v>
      </c>
      <c r="M25" s="18" t="str">
        <f t="shared" si="1"/>
        <v>Moderado</v>
      </c>
      <c r="N25" s="18" t="s">
        <v>82</v>
      </c>
      <c r="O25" s="93" t="s">
        <v>57</v>
      </c>
      <c r="P25" s="5"/>
      <c r="Q25" s="25"/>
      <c r="R25" s="25"/>
      <c r="S25" s="25"/>
      <c r="T25" s="25"/>
      <c r="U25" s="25"/>
    </row>
    <row r="26" spans="2:21" ht="48" x14ac:dyDescent="0.55000000000000004">
      <c r="B26" s="144">
        <v>44858</v>
      </c>
      <c r="C26" s="125" t="s">
        <v>110</v>
      </c>
      <c r="D26" s="18" t="s">
        <v>31</v>
      </c>
      <c r="E26" s="3" t="s">
        <v>106</v>
      </c>
      <c r="F26" s="35" t="s">
        <v>100</v>
      </c>
      <c r="G26" s="146" t="s">
        <v>83</v>
      </c>
      <c r="H26" s="125" t="s">
        <v>114</v>
      </c>
      <c r="I26" s="36" t="s">
        <v>117</v>
      </c>
      <c r="J26" s="18">
        <v>1</v>
      </c>
      <c r="K26" s="18">
        <v>3</v>
      </c>
      <c r="L26" s="18">
        <f t="shared" si="0"/>
        <v>3</v>
      </c>
      <c r="M26" s="18" t="str">
        <f t="shared" si="1"/>
        <v>Moderado</v>
      </c>
      <c r="N26" s="18" t="s">
        <v>82</v>
      </c>
      <c r="O26" s="93" t="s">
        <v>57</v>
      </c>
      <c r="P26" s="5"/>
      <c r="Q26" s="25"/>
      <c r="R26" s="25"/>
      <c r="S26" s="25"/>
      <c r="T26" s="25"/>
      <c r="U26" s="25"/>
    </row>
    <row r="27" spans="2:21" ht="38.25" x14ac:dyDescent="0.55000000000000004">
      <c r="B27" s="144"/>
      <c r="C27" s="125"/>
      <c r="D27" s="18" t="s">
        <v>108</v>
      </c>
      <c r="E27" s="3" t="s">
        <v>107</v>
      </c>
      <c r="F27" s="90" t="s">
        <v>100</v>
      </c>
      <c r="G27" s="146"/>
      <c r="H27" s="125"/>
      <c r="I27" s="92" t="s">
        <v>164</v>
      </c>
      <c r="J27" s="18">
        <v>1</v>
      </c>
      <c r="K27" s="18">
        <v>3</v>
      </c>
      <c r="L27" s="18">
        <f t="shared" ref="L27:L36" si="2">IF(OR(ISBLANK(J27),ISBLANK(K27)),"",J27*K27)</f>
        <v>3</v>
      </c>
      <c r="M27" s="18" t="str">
        <f t="shared" si="1"/>
        <v>Moderado</v>
      </c>
      <c r="N27" s="18" t="s">
        <v>82</v>
      </c>
      <c r="O27" s="93" t="s">
        <v>57</v>
      </c>
      <c r="P27" s="5"/>
      <c r="Q27" s="25"/>
      <c r="R27" s="25"/>
      <c r="S27" s="25"/>
      <c r="T27" s="25"/>
      <c r="U27" s="25"/>
    </row>
    <row r="28" spans="2:21" ht="25.5" x14ac:dyDescent="0.55000000000000004">
      <c r="B28" s="144"/>
      <c r="C28" s="125"/>
      <c r="D28" s="18" t="s">
        <v>30</v>
      </c>
      <c r="E28" s="3" t="s">
        <v>109</v>
      </c>
      <c r="F28" s="90" t="s">
        <v>100</v>
      </c>
      <c r="G28" s="146"/>
      <c r="H28" s="125"/>
      <c r="I28" s="92" t="s">
        <v>118</v>
      </c>
      <c r="J28" s="18">
        <v>1</v>
      </c>
      <c r="K28" s="18">
        <v>3</v>
      </c>
      <c r="L28" s="18">
        <f t="shared" si="2"/>
        <v>3</v>
      </c>
      <c r="M28" s="18" t="str">
        <f t="shared" si="1"/>
        <v>Moderado</v>
      </c>
      <c r="N28" s="18" t="s">
        <v>82</v>
      </c>
      <c r="O28" s="93" t="s">
        <v>57</v>
      </c>
      <c r="P28" s="5"/>
      <c r="Q28" s="25"/>
      <c r="R28" s="25"/>
      <c r="S28" s="25"/>
      <c r="T28" s="25"/>
      <c r="U28" s="25"/>
    </row>
    <row r="29" spans="2:21" x14ac:dyDescent="0.55000000000000004">
      <c r="B29" s="145">
        <v>44858</v>
      </c>
      <c r="C29" s="147" t="s">
        <v>112</v>
      </c>
      <c r="D29" s="18" t="s">
        <v>31</v>
      </c>
      <c r="E29" s="126" t="s">
        <v>162</v>
      </c>
      <c r="F29" s="90" t="s">
        <v>100</v>
      </c>
      <c r="G29" s="146" t="s">
        <v>83</v>
      </c>
      <c r="H29" s="125" t="s">
        <v>114</v>
      </c>
      <c r="I29" s="124" t="s">
        <v>117</v>
      </c>
      <c r="J29" s="18">
        <v>2</v>
      </c>
      <c r="K29" s="18">
        <v>3</v>
      </c>
      <c r="L29" s="18">
        <f t="shared" si="2"/>
        <v>6</v>
      </c>
      <c r="M29" s="18" t="str">
        <f t="shared" si="1"/>
        <v>Moderado</v>
      </c>
      <c r="N29" s="18" t="s">
        <v>82</v>
      </c>
      <c r="O29" s="93" t="s">
        <v>57</v>
      </c>
      <c r="P29" s="5"/>
      <c r="Q29" s="25"/>
      <c r="R29" s="25"/>
      <c r="S29" s="25"/>
      <c r="T29" s="25"/>
      <c r="U29" s="25"/>
    </row>
    <row r="30" spans="2:21" ht="33" customHeight="1" x14ac:dyDescent="0.55000000000000004">
      <c r="B30" s="145"/>
      <c r="C30" s="147"/>
      <c r="D30" s="18" t="s">
        <v>31</v>
      </c>
      <c r="E30" s="127"/>
      <c r="F30" s="90" t="s">
        <v>100</v>
      </c>
      <c r="G30" s="146"/>
      <c r="H30" s="125"/>
      <c r="I30" s="124"/>
      <c r="J30" s="18">
        <v>1</v>
      </c>
      <c r="K30" s="18">
        <v>3</v>
      </c>
      <c r="L30" s="18">
        <f t="shared" si="2"/>
        <v>3</v>
      </c>
      <c r="M30" s="18" t="str">
        <f t="shared" si="1"/>
        <v>Moderado</v>
      </c>
      <c r="N30" s="18" t="s">
        <v>82</v>
      </c>
      <c r="O30" s="93" t="s">
        <v>57</v>
      </c>
      <c r="P30" s="5"/>
      <c r="Q30" s="25"/>
      <c r="R30" s="25"/>
      <c r="S30" s="25"/>
      <c r="T30" s="25"/>
      <c r="U30" s="25"/>
    </row>
    <row r="31" spans="2:21" ht="36" x14ac:dyDescent="0.55000000000000004">
      <c r="B31" s="145"/>
      <c r="C31" s="147"/>
      <c r="D31" s="18" t="s">
        <v>111</v>
      </c>
      <c r="E31" s="91" t="s">
        <v>113</v>
      </c>
      <c r="F31" s="90" t="s">
        <v>100</v>
      </c>
      <c r="G31" s="146"/>
      <c r="H31" s="125"/>
      <c r="I31" s="124"/>
      <c r="J31" s="18">
        <v>1</v>
      </c>
      <c r="K31" s="18">
        <v>3</v>
      </c>
      <c r="L31" s="18">
        <f t="shared" si="2"/>
        <v>3</v>
      </c>
      <c r="M31" s="18" t="str">
        <f t="shared" si="1"/>
        <v>Moderado</v>
      </c>
      <c r="N31" s="18" t="s">
        <v>82</v>
      </c>
      <c r="O31" s="93" t="s">
        <v>57</v>
      </c>
      <c r="P31" s="5"/>
      <c r="Q31" s="25"/>
      <c r="R31" s="25"/>
      <c r="S31" s="25"/>
      <c r="T31" s="25"/>
      <c r="U31" s="25"/>
    </row>
    <row r="32" spans="2:21" ht="28" customHeight="1" x14ac:dyDescent="0.55000000000000004">
      <c r="B32" s="145">
        <v>44858</v>
      </c>
      <c r="C32" s="147" t="s">
        <v>115</v>
      </c>
      <c r="D32" s="18" t="s">
        <v>31</v>
      </c>
      <c r="E32" s="3" t="s">
        <v>60</v>
      </c>
      <c r="F32" s="90" t="s">
        <v>100</v>
      </c>
      <c r="G32" s="146" t="s">
        <v>83</v>
      </c>
      <c r="H32" s="125" t="s">
        <v>85</v>
      </c>
      <c r="I32" s="125" t="s">
        <v>119</v>
      </c>
      <c r="J32" s="18">
        <v>2</v>
      </c>
      <c r="K32" s="18">
        <v>3</v>
      </c>
      <c r="L32" s="18">
        <f t="shared" si="2"/>
        <v>6</v>
      </c>
      <c r="M32" s="18" t="str">
        <f t="shared" si="1"/>
        <v>Moderado</v>
      </c>
      <c r="N32" s="18" t="s">
        <v>82</v>
      </c>
      <c r="O32" s="93" t="s">
        <v>57</v>
      </c>
      <c r="P32" s="5"/>
      <c r="Q32" s="25"/>
      <c r="R32" s="25"/>
      <c r="S32" s="25"/>
      <c r="T32" s="25"/>
      <c r="U32" s="25"/>
    </row>
    <row r="33" spans="2:21" ht="48" x14ac:dyDescent="0.55000000000000004">
      <c r="B33" s="145"/>
      <c r="C33" s="147"/>
      <c r="D33" s="18" t="s">
        <v>31</v>
      </c>
      <c r="E33" s="3" t="s">
        <v>162</v>
      </c>
      <c r="F33" s="90" t="s">
        <v>100</v>
      </c>
      <c r="G33" s="146"/>
      <c r="H33" s="125"/>
      <c r="I33" s="125"/>
      <c r="J33" s="18">
        <v>1</v>
      </c>
      <c r="K33" s="18">
        <v>3</v>
      </c>
      <c r="L33" s="18">
        <f t="shared" si="2"/>
        <v>3</v>
      </c>
      <c r="M33" s="18" t="str">
        <f t="shared" si="1"/>
        <v>Moderado</v>
      </c>
      <c r="N33" s="18" t="s">
        <v>82</v>
      </c>
      <c r="O33" s="93" t="s">
        <v>57</v>
      </c>
      <c r="P33" s="5"/>
      <c r="Q33" s="25"/>
      <c r="R33" s="25"/>
      <c r="S33" s="25"/>
      <c r="T33" s="25"/>
      <c r="U33" s="25"/>
    </row>
    <row r="34" spans="2:21" ht="72" x14ac:dyDescent="0.55000000000000004">
      <c r="B34" s="145"/>
      <c r="C34" s="147"/>
      <c r="D34" s="18" t="s">
        <v>108</v>
      </c>
      <c r="E34" s="3" t="s">
        <v>116</v>
      </c>
      <c r="F34" s="36" t="s">
        <v>135</v>
      </c>
      <c r="G34" s="146"/>
      <c r="H34" s="125"/>
      <c r="I34" s="125"/>
      <c r="J34" s="18">
        <v>1</v>
      </c>
      <c r="K34" s="18">
        <v>3</v>
      </c>
      <c r="L34" s="18">
        <f t="shared" si="2"/>
        <v>3</v>
      </c>
      <c r="M34" s="18" t="str">
        <f t="shared" si="1"/>
        <v>Moderado</v>
      </c>
      <c r="N34" s="18" t="s">
        <v>82</v>
      </c>
      <c r="O34" s="93" t="s">
        <v>57</v>
      </c>
      <c r="P34" s="5"/>
      <c r="Q34" s="25"/>
      <c r="R34" s="25"/>
      <c r="S34" s="25"/>
      <c r="T34" s="25"/>
      <c r="U34" s="25"/>
    </row>
    <row r="35" spans="2:21" ht="46" customHeight="1" x14ac:dyDescent="0.55000000000000004">
      <c r="B35" s="33">
        <v>44860</v>
      </c>
      <c r="C35" s="126" t="s">
        <v>125</v>
      </c>
      <c r="D35" s="18" t="s">
        <v>30</v>
      </c>
      <c r="E35" s="3" t="s">
        <v>141</v>
      </c>
      <c r="F35" s="90" t="s">
        <v>100</v>
      </c>
      <c r="G35" s="126" t="s">
        <v>132</v>
      </c>
      <c r="H35" s="126" t="s">
        <v>140</v>
      </c>
      <c r="I35" s="3" t="s">
        <v>172</v>
      </c>
      <c r="J35" s="18">
        <v>2</v>
      </c>
      <c r="K35" s="18">
        <v>2</v>
      </c>
      <c r="L35" s="18">
        <f t="shared" si="2"/>
        <v>4</v>
      </c>
      <c r="M35" s="18" t="str">
        <f t="shared" ref="M35:M36" si="3">IF((ISNUMBER(L35)), IF(L35&lt;3,"Bajo",IF(L35&lt;7,"Moderado",IF(L35&lt;11,"Medio",IF(L35&lt;17,"Alto",IF(L35&gt;=17,"Extremo"))))),"")</f>
        <v>Moderado</v>
      </c>
      <c r="N35" s="18" t="s">
        <v>82</v>
      </c>
      <c r="O35" s="18" t="s">
        <v>57</v>
      </c>
      <c r="P35" s="18"/>
      <c r="Q35" s="25"/>
      <c r="R35" s="25"/>
      <c r="S35" s="25"/>
      <c r="T35" s="25"/>
      <c r="U35" s="25"/>
    </row>
    <row r="36" spans="2:21" ht="72" x14ac:dyDescent="0.55000000000000004">
      <c r="B36" s="33">
        <v>44860</v>
      </c>
      <c r="C36" s="127"/>
      <c r="D36" s="18" t="s">
        <v>111</v>
      </c>
      <c r="E36" s="3" t="s">
        <v>130</v>
      </c>
      <c r="F36" s="36" t="s">
        <v>136</v>
      </c>
      <c r="G36" s="127"/>
      <c r="H36" s="127"/>
      <c r="I36" s="36" t="s">
        <v>142</v>
      </c>
      <c r="J36" s="18">
        <v>1</v>
      </c>
      <c r="K36" s="18">
        <v>2</v>
      </c>
      <c r="L36" s="18">
        <f t="shared" si="2"/>
        <v>2</v>
      </c>
      <c r="M36" s="18" t="str">
        <f t="shared" si="3"/>
        <v>Bajo</v>
      </c>
      <c r="N36" s="18" t="s">
        <v>82</v>
      </c>
      <c r="O36" s="18" t="s">
        <v>57</v>
      </c>
      <c r="P36" s="18"/>
      <c r="Q36" s="25"/>
      <c r="R36" s="25"/>
      <c r="S36" s="25"/>
      <c r="T36" s="25"/>
      <c r="U36" s="25"/>
    </row>
    <row r="37" spans="2:21" ht="69" customHeight="1" x14ac:dyDescent="0.55000000000000004">
      <c r="B37" s="144">
        <v>44860</v>
      </c>
      <c r="C37" s="126" t="s">
        <v>126</v>
      </c>
      <c r="D37" s="18" t="s">
        <v>30</v>
      </c>
      <c r="E37" s="3" t="s">
        <v>129</v>
      </c>
      <c r="F37" s="36" t="s">
        <v>34</v>
      </c>
      <c r="G37" s="126" t="s">
        <v>132</v>
      </c>
      <c r="H37" s="126" t="s">
        <v>140</v>
      </c>
      <c r="I37" s="128" t="s">
        <v>143</v>
      </c>
      <c r="J37" s="18">
        <v>3</v>
      </c>
      <c r="K37" s="18">
        <v>2</v>
      </c>
      <c r="L37" s="18">
        <f t="shared" ref="L37:L47" si="4">IF(OR(ISBLANK(J37),ISBLANK(K37)),"",J37*K37)</f>
        <v>6</v>
      </c>
      <c r="M37" s="18" t="str">
        <f t="shared" ref="M37:M47" si="5">IF((ISNUMBER(L37)), IF(L37&lt;3,"Bajo",IF(L37&lt;7,"Moderado",IF(L37&lt;11,"Medio",IF(L37&lt;17,"Alto",IF(L37&gt;=17,"Extremo"))))),"")</f>
        <v>Moderado</v>
      </c>
      <c r="N37" s="18" t="s">
        <v>82</v>
      </c>
      <c r="O37" s="93" t="s">
        <v>57</v>
      </c>
      <c r="P37" s="18"/>
      <c r="Q37" s="25"/>
      <c r="R37" s="25"/>
      <c r="S37" s="25"/>
      <c r="T37" s="25"/>
      <c r="U37" s="25"/>
    </row>
    <row r="38" spans="2:21" ht="46" customHeight="1" x14ac:dyDescent="0.55000000000000004">
      <c r="B38" s="144"/>
      <c r="C38" s="131"/>
      <c r="D38" s="119" t="s">
        <v>31</v>
      </c>
      <c r="E38" s="119" t="s">
        <v>171</v>
      </c>
      <c r="F38" s="126" t="s">
        <v>100</v>
      </c>
      <c r="G38" s="131"/>
      <c r="H38" s="131"/>
      <c r="I38" s="129"/>
      <c r="J38" s="117">
        <v>2</v>
      </c>
      <c r="K38" s="117">
        <v>5</v>
      </c>
      <c r="L38" s="117">
        <f t="shared" si="4"/>
        <v>10</v>
      </c>
      <c r="M38" s="117" t="str">
        <f t="shared" si="5"/>
        <v>Medio</v>
      </c>
      <c r="N38" s="117" t="s">
        <v>81</v>
      </c>
      <c r="O38" s="117" t="s">
        <v>53</v>
      </c>
      <c r="P38" s="119"/>
      <c r="Q38" s="115"/>
      <c r="R38" s="115"/>
      <c r="S38" s="115"/>
      <c r="T38" s="115"/>
      <c r="U38" s="115"/>
    </row>
    <row r="39" spans="2:21" ht="29.5" customHeight="1" x14ac:dyDescent="0.55000000000000004">
      <c r="B39" s="144"/>
      <c r="C39" s="127"/>
      <c r="D39" s="120"/>
      <c r="E39" s="120"/>
      <c r="F39" s="127"/>
      <c r="G39" s="127"/>
      <c r="H39" s="127"/>
      <c r="I39" s="130"/>
      <c r="J39" s="118"/>
      <c r="K39" s="118"/>
      <c r="L39" s="118"/>
      <c r="M39" s="118"/>
      <c r="N39" s="118"/>
      <c r="O39" s="118"/>
      <c r="P39" s="120"/>
      <c r="Q39" s="116"/>
      <c r="R39" s="116"/>
      <c r="S39" s="116"/>
      <c r="T39" s="116"/>
      <c r="U39" s="116"/>
    </row>
    <row r="40" spans="2:21" ht="24" customHeight="1" x14ac:dyDescent="0.55000000000000004">
      <c r="B40" s="144">
        <v>44860</v>
      </c>
      <c r="C40" s="126" t="s">
        <v>131</v>
      </c>
      <c r="D40" s="119" t="s">
        <v>31</v>
      </c>
      <c r="E40" s="126" t="s">
        <v>162</v>
      </c>
      <c r="F40" s="126" t="s">
        <v>100</v>
      </c>
      <c r="G40" s="126" t="s">
        <v>132</v>
      </c>
      <c r="H40" s="126" t="s">
        <v>140</v>
      </c>
      <c r="I40" s="128" t="s">
        <v>174</v>
      </c>
      <c r="J40" s="117">
        <v>2</v>
      </c>
      <c r="K40" s="117">
        <v>3</v>
      </c>
      <c r="L40" s="117">
        <f t="shared" si="4"/>
        <v>6</v>
      </c>
      <c r="M40" s="117" t="str">
        <f t="shared" si="5"/>
        <v>Moderado</v>
      </c>
      <c r="N40" s="117" t="s">
        <v>82</v>
      </c>
      <c r="O40" s="117" t="s">
        <v>57</v>
      </c>
      <c r="P40" s="119"/>
      <c r="Q40" s="115"/>
      <c r="R40" s="115"/>
      <c r="S40" s="115"/>
      <c r="T40" s="115"/>
      <c r="U40" s="115"/>
    </row>
    <row r="41" spans="2:21" ht="44" customHeight="1" x14ac:dyDescent="0.55000000000000004">
      <c r="B41" s="144"/>
      <c r="C41" s="131"/>
      <c r="D41" s="120"/>
      <c r="E41" s="127"/>
      <c r="F41" s="127"/>
      <c r="G41" s="131"/>
      <c r="H41" s="131"/>
      <c r="I41" s="129"/>
      <c r="J41" s="118"/>
      <c r="K41" s="118"/>
      <c r="L41" s="118"/>
      <c r="M41" s="118"/>
      <c r="N41" s="118"/>
      <c r="O41" s="118"/>
      <c r="P41" s="120"/>
      <c r="Q41" s="116"/>
      <c r="R41" s="116"/>
      <c r="S41" s="116"/>
      <c r="T41" s="116"/>
      <c r="U41" s="116"/>
    </row>
    <row r="42" spans="2:21" ht="84" x14ac:dyDescent="0.55000000000000004">
      <c r="B42" s="144"/>
      <c r="C42" s="127"/>
      <c r="D42" s="18" t="s">
        <v>108</v>
      </c>
      <c r="E42" s="3" t="s">
        <v>144</v>
      </c>
      <c r="F42" s="36" t="s">
        <v>137</v>
      </c>
      <c r="G42" s="127"/>
      <c r="H42" s="127"/>
      <c r="I42" s="130"/>
      <c r="J42" s="18">
        <v>2</v>
      </c>
      <c r="K42" s="18">
        <v>3</v>
      </c>
      <c r="L42" s="93">
        <f t="shared" si="4"/>
        <v>6</v>
      </c>
      <c r="M42" s="93" t="str">
        <f t="shared" si="5"/>
        <v>Moderado</v>
      </c>
      <c r="N42" s="93" t="s">
        <v>82</v>
      </c>
      <c r="O42" s="93" t="s">
        <v>57</v>
      </c>
      <c r="P42" s="18"/>
      <c r="Q42" s="25"/>
      <c r="R42" s="25"/>
      <c r="S42" s="25"/>
      <c r="T42" s="25"/>
      <c r="U42" s="25"/>
    </row>
    <row r="43" spans="2:21" ht="69.5" customHeight="1" x14ac:dyDescent="0.55000000000000004">
      <c r="B43" s="33">
        <v>44860</v>
      </c>
      <c r="C43" s="3" t="s">
        <v>127</v>
      </c>
      <c r="D43" s="18" t="s">
        <v>31</v>
      </c>
      <c r="E43" s="96" t="s">
        <v>138</v>
      </c>
      <c r="F43" s="94" t="s">
        <v>169</v>
      </c>
      <c r="G43" s="3" t="s">
        <v>132</v>
      </c>
      <c r="H43" s="126" t="s">
        <v>114</v>
      </c>
      <c r="I43" s="36" t="s">
        <v>145</v>
      </c>
      <c r="J43" s="93">
        <v>3</v>
      </c>
      <c r="K43" s="93">
        <v>2</v>
      </c>
      <c r="L43" s="93">
        <f t="shared" si="4"/>
        <v>6</v>
      </c>
      <c r="M43" s="93" t="str">
        <f t="shared" si="5"/>
        <v>Moderado</v>
      </c>
      <c r="N43" s="93" t="s">
        <v>82</v>
      </c>
      <c r="O43" s="93" t="s">
        <v>57</v>
      </c>
      <c r="P43" s="18"/>
      <c r="Q43" s="25"/>
      <c r="R43" s="25"/>
      <c r="S43" s="25"/>
      <c r="T43" s="25"/>
      <c r="U43" s="25"/>
    </row>
    <row r="44" spans="2:21" ht="36" x14ac:dyDescent="0.55000000000000004">
      <c r="B44" s="142">
        <v>44860</v>
      </c>
      <c r="C44" s="126" t="s">
        <v>128</v>
      </c>
      <c r="D44" s="18" t="s">
        <v>31</v>
      </c>
      <c r="E44" s="3" t="s">
        <v>133</v>
      </c>
      <c r="F44" s="137" t="s">
        <v>139</v>
      </c>
      <c r="G44" s="3" t="s">
        <v>83</v>
      </c>
      <c r="H44" s="131"/>
      <c r="I44" s="137" t="s">
        <v>146</v>
      </c>
      <c r="J44" s="18">
        <v>1</v>
      </c>
      <c r="K44" s="18">
        <v>2</v>
      </c>
      <c r="L44" s="18">
        <f t="shared" si="4"/>
        <v>2</v>
      </c>
      <c r="M44" s="18" t="str">
        <f t="shared" si="5"/>
        <v>Bajo</v>
      </c>
      <c r="N44" s="93" t="s">
        <v>82</v>
      </c>
      <c r="O44" s="93" t="s">
        <v>57</v>
      </c>
      <c r="P44" s="18"/>
      <c r="Q44" s="25"/>
      <c r="R44" s="25"/>
      <c r="S44" s="25"/>
      <c r="T44" s="25"/>
      <c r="U44" s="25"/>
    </row>
    <row r="45" spans="2:21" ht="24" x14ac:dyDescent="0.55000000000000004">
      <c r="B45" s="141"/>
      <c r="C45" s="127"/>
      <c r="D45" s="18" t="s">
        <v>30</v>
      </c>
      <c r="E45" s="3" t="s">
        <v>134</v>
      </c>
      <c r="F45" s="138"/>
      <c r="G45" s="3" t="s">
        <v>83</v>
      </c>
      <c r="H45" s="127"/>
      <c r="I45" s="138"/>
      <c r="J45" s="18">
        <v>1</v>
      </c>
      <c r="K45" s="18">
        <v>2</v>
      </c>
      <c r="L45" s="18">
        <f t="shared" si="4"/>
        <v>2</v>
      </c>
      <c r="M45" s="18" t="str">
        <f t="shared" si="5"/>
        <v>Bajo</v>
      </c>
      <c r="N45" s="93" t="s">
        <v>82</v>
      </c>
      <c r="O45" s="93" t="s">
        <v>57</v>
      </c>
      <c r="P45" s="18"/>
      <c r="Q45" s="25"/>
      <c r="R45" s="25"/>
      <c r="S45" s="25"/>
      <c r="T45" s="25"/>
      <c r="U45" s="25"/>
    </row>
    <row r="46" spans="2:21" ht="72" x14ac:dyDescent="0.55000000000000004">
      <c r="B46" s="142">
        <v>44860</v>
      </c>
      <c r="C46" s="119" t="s">
        <v>154</v>
      </c>
      <c r="D46" s="119" t="s">
        <v>30</v>
      </c>
      <c r="E46" s="3" t="s">
        <v>148</v>
      </c>
      <c r="F46" s="124" t="s">
        <v>158</v>
      </c>
      <c r="G46" s="126" t="s">
        <v>123</v>
      </c>
      <c r="H46" s="126" t="s">
        <v>173</v>
      </c>
      <c r="I46" s="117" t="s">
        <v>175</v>
      </c>
      <c r="J46" s="18">
        <v>2</v>
      </c>
      <c r="K46" s="18">
        <v>4</v>
      </c>
      <c r="L46" s="18">
        <f t="shared" si="4"/>
        <v>8</v>
      </c>
      <c r="M46" s="18" t="str">
        <f t="shared" si="5"/>
        <v>Medio</v>
      </c>
      <c r="N46" s="93" t="s">
        <v>81</v>
      </c>
      <c r="O46" s="93" t="s">
        <v>53</v>
      </c>
      <c r="P46" s="18"/>
      <c r="Q46" s="25"/>
      <c r="R46" s="25"/>
      <c r="S46" s="25"/>
      <c r="T46" s="25"/>
      <c r="U46" s="25"/>
    </row>
    <row r="47" spans="2:21" ht="60" x14ac:dyDescent="0.55000000000000004">
      <c r="B47" s="152"/>
      <c r="C47" s="133"/>
      <c r="D47" s="133"/>
      <c r="E47" s="3" t="s">
        <v>149</v>
      </c>
      <c r="F47" s="124"/>
      <c r="G47" s="131"/>
      <c r="H47" s="131"/>
      <c r="I47" s="133"/>
      <c r="J47" s="93">
        <v>1</v>
      </c>
      <c r="K47" s="93">
        <v>5</v>
      </c>
      <c r="L47" s="93">
        <f t="shared" si="4"/>
        <v>5</v>
      </c>
      <c r="M47" s="93" t="str">
        <f t="shared" si="5"/>
        <v>Moderado</v>
      </c>
      <c r="N47" s="93" t="s">
        <v>82</v>
      </c>
      <c r="O47" s="93" t="s">
        <v>57</v>
      </c>
      <c r="P47" s="18"/>
      <c r="Q47" s="25"/>
      <c r="R47" s="25"/>
      <c r="S47" s="25"/>
      <c r="T47" s="25"/>
      <c r="U47" s="25"/>
    </row>
    <row r="48" spans="2:21" ht="48" x14ac:dyDescent="0.55000000000000004">
      <c r="B48" s="152"/>
      <c r="C48" s="133"/>
      <c r="D48" s="133"/>
      <c r="E48" s="3" t="s">
        <v>150</v>
      </c>
      <c r="F48" s="97" t="s">
        <v>100</v>
      </c>
      <c r="G48" s="131"/>
      <c r="H48" s="131"/>
      <c r="I48" s="133"/>
      <c r="J48" s="93">
        <v>1</v>
      </c>
      <c r="K48" s="93">
        <v>5</v>
      </c>
      <c r="L48" s="93">
        <f t="shared" ref="L48:L59" si="6">IF(OR(ISBLANK(J48),ISBLANK(K48)),"",J48*K48)</f>
        <v>5</v>
      </c>
      <c r="M48" s="93" t="str">
        <f t="shared" ref="M48:M61" si="7">IF((ISNUMBER(L48)), IF(L48&lt;3,"Bajo",IF(L48&lt;7,"Moderado",IF(L48&lt;11,"Medio",IF(L48&lt;17,"Alto",IF(L48&gt;=17,"Extremo"))))),"")</f>
        <v>Moderado</v>
      </c>
      <c r="N48" s="93" t="s">
        <v>82</v>
      </c>
      <c r="O48" s="93" t="s">
        <v>57</v>
      </c>
      <c r="P48" s="18"/>
      <c r="Q48" s="25"/>
      <c r="R48" s="25"/>
      <c r="S48" s="25"/>
      <c r="T48" s="25"/>
      <c r="U48" s="25"/>
    </row>
    <row r="49" spans="2:21" ht="36" x14ac:dyDescent="0.55000000000000004">
      <c r="B49" s="152"/>
      <c r="C49" s="133"/>
      <c r="D49" s="133"/>
      <c r="E49" s="3" t="s">
        <v>151</v>
      </c>
      <c r="F49" s="95" t="s">
        <v>100</v>
      </c>
      <c r="G49" s="131"/>
      <c r="H49" s="131"/>
      <c r="I49" s="133"/>
      <c r="J49" s="93">
        <v>1</v>
      </c>
      <c r="K49" s="93">
        <v>5</v>
      </c>
      <c r="L49" s="93">
        <f t="shared" si="6"/>
        <v>5</v>
      </c>
      <c r="M49" s="93" t="str">
        <f t="shared" si="7"/>
        <v>Moderado</v>
      </c>
      <c r="N49" s="93" t="s">
        <v>82</v>
      </c>
      <c r="O49" s="93" t="s">
        <v>57</v>
      </c>
      <c r="P49" s="18"/>
      <c r="Q49" s="25"/>
      <c r="R49" s="25"/>
      <c r="S49" s="25"/>
      <c r="T49" s="25"/>
      <c r="U49" s="25"/>
    </row>
    <row r="50" spans="2:21" ht="24" x14ac:dyDescent="0.55000000000000004">
      <c r="B50" s="152"/>
      <c r="C50" s="133"/>
      <c r="D50" s="120"/>
      <c r="E50" s="3" t="s">
        <v>159</v>
      </c>
      <c r="F50" s="36" t="s">
        <v>160</v>
      </c>
      <c r="G50" s="127"/>
      <c r="H50" s="127"/>
      <c r="I50" s="120"/>
      <c r="J50" s="93">
        <v>2</v>
      </c>
      <c r="K50" s="93">
        <v>3</v>
      </c>
      <c r="L50" s="93">
        <f t="shared" si="6"/>
        <v>6</v>
      </c>
      <c r="M50" s="93" t="str">
        <f t="shared" si="7"/>
        <v>Moderado</v>
      </c>
      <c r="N50" s="93" t="s">
        <v>82</v>
      </c>
      <c r="O50" s="93" t="s">
        <v>57</v>
      </c>
      <c r="P50" s="18"/>
      <c r="Q50" s="25"/>
      <c r="R50" s="25"/>
      <c r="S50" s="25"/>
      <c r="T50" s="25"/>
      <c r="U50" s="25"/>
    </row>
    <row r="51" spans="2:21" ht="60" x14ac:dyDescent="0.55000000000000004">
      <c r="B51" s="152"/>
      <c r="C51" s="133"/>
      <c r="D51" s="153" t="s">
        <v>108</v>
      </c>
      <c r="E51" s="3" t="s">
        <v>152</v>
      </c>
      <c r="F51" s="122" t="s">
        <v>182</v>
      </c>
      <c r="G51" s="122" t="s">
        <v>123</v>
      </c>
      <c r="H51" s="122" t="s">
        <v>173</v>
      </c>
      <c r="I51" s="122" t="s">
        <v>178</v>
      </c>
      <c r="J51" s="93">
        <v>1</v>
      </c>
      <c r="K51" s="93">
        <v>5</v>
      </c>
      <c r="L51" s="93">
        <f t="shared" si="6"/>
        <v>5</v>
      </c>
      <c r="M51" s="93" t="str">
        <f t="shared" si="7"/>
        <v>Moderado</v>
      </c>
      <c r="N51" s="93" t="s">
        <v>82</v>
      </c>
      <c r="O51" s="93" t="s">
        <v>57</v>
      </c>
      <c r="P51" s="18"/>
      <c r="Q51" s="25"/>
      <c r="R51" s="25"/>
      <c r="S51" s="25"/>
      <c r="T51" s="25"/>
      <c r="U51" s="25"/>
    </row>
    <row r="52" spans="2:21" ht="48" x14ac:dyDescent="0.55000000000000004">
      <c r="B52" s="152"/>
      <c r="C52" s="133"/>
      <c r="D52" s="153"/>
      <c r="E52" s="3" t="s">
        <v>150</v>
      </c>
      <c r="F52" s="132"/>
      <c r="G52" s="132"/>
      <c r="H52" s="132"/>
      <c r="I52" s="132"/>
      <c r="J52" s="93">
        <v>1</v>
      </c>
      <c r="K52" s="93">
        <v>5</v>
      </c>
      <c r="L52" s="93">
        <f t="shared" si="6"/>
        <v>5</v>
      </c>
      <c r="M52" s="93" t="str">
        <f t="shared" si="7"/>
        <v>Moderado</v>
      </c>
      <c r="N52" s="93" t="s">
        <v>82</v>
      </c>
      <c r="O52" s="93" t="s">
        <v>57</v>
      </c>
      <c r="P52" s="18"/>
      <c r="Q52" s="25"/>
      <c r="R52" s="25"/>
      <c r="S52" s="25"/>
      <c r="T52" s="25"/>
      <c r="U52" s="25"/>
    </row>
    <row r="53" spans="2:21" ht="36" x14ac:dyDescent="0.55000000000000004">
      <c r="B53" s="152"/>
      <c r="C53" s="133"/>
      <c r="D53" s="153"/>
      <c r="E53" s="3" t="s">
        <v>151</v>
      </c>
      <c r="F53" s="123"/>
      <c r="G53" s="123"/>
      <c r="H53" s="123"/>
      <c r="I53" s="123"/>
      <c r="J53" s="93">
        <v>1</v>
      </c>
      <c r="K53" s="93">
        <v>5</v>
      </c>
      <c r="L53" s="93">
        <f t="shared" si="6"/>
        <v>5</v>
      </c>
      <c r="M53" s="93" t="str">
        <f t="shared" si="7"/>
        <v>Moderado</v>
      </c>
      <c r="N53" s="93" t="s">
        <v>82</v>
      </c>
      <c r="O53" s="93" t="s">
        <v>57</v>
      </c>
      <c r="P53" s="18"/>
      <c r="Q53" s="25"/>
      <c r="R53" s="25"/>
      <c r="S53" s="25"/>
      <c r="T53" s="25"/>
      <c r="U53" s="25"/>
    </row>
    <row r="54" spans="2:21" ht="23" customHeight="1" x14ac:dyDescent="0.55000000000000004">
      <c r="B54" s="152"/>
      <c r="C54" s="133"/>
      <c r="D54" s="18" t="s">
        <v>31</v>
      </c>
      <c r="E54" s="126" t="s">
        <v>157</v>
      </c>
      <c r="F54" s="126" t="s">
        <v>182</v>
      </c>
      <c r="G54" s="122" t="s">
        <v>123</v>
      </c>
      <c r="H54" s="122" t="s">
        <v>173</v>
      </c>
      <c r="I54" s="122" t="s">
        <v>181</v>
      </c>
      <c r="J54" s="117">
        <v>1</v>
      </c>
      <c r="K54" s="117">
        <v>5</v>
      </c>
      <c r="L54" s="117">
        <f t="shared" si="6"/>
        <v>5</v>
      </c>
      <c r="M54" s="117" t="str">
        <f t="shared" si="7"/>
        <v>Moderado</v>
      </c>
      <c r="N54" s="117" t="s">
        <v>82</v>
      </c>
      <c r="O54" s="117" t="s">
        <v>57</v>
      </c>
      <c r="P54" s="119"/>
      <c r="Q54" s="115"/>
      <c r="R54" s="115"/>
      <c r="S54" s="115"/>
      <c r="T54" s="115"/>
      <c r="U54" s="115"/>
    </row>
    <row r="55" spans="2:21" ht="24" x14ac:dyDescent="0.55000000000000004">
      <c r="B55" s="143"/>
      <c r="C55" s="120"/>
      <c r="D55" s="18" t="s">
        <v>30</v>
      </c>
      <c r="E55" s="127"/>
      <c r="F55" s="127"/>
      <c r="G55" s="123"/>
      <c r="H55" s="123"/>
      <c r="I55" s="123"/>
      <c r="J55" s="118"/>
      <c r="K55" s="118"/>
      <c r="L55" s="118"/>
      <c r="M55" s="118"/>
      <c r="N55" s="118"/>
      <c r="O55" s="118"/>
      <c r="P55" s="120"/>
      <c r="Q55" s="116"/>
      <c r="R55" s="116"/>
      <c r="S55" s="116"/>
      <c r="T55" s="116"/>
      <c r="U55" s="116"/>
    </row>
    <row r="56" spans="2:21" x14ac:dyDescent="0.55000000000000004">
      <c r="B56" s="103"/>
      <c r="C56" s="101"/>
      <c r="D56" s="18"/>
      <c r="E56" s="100"/>
      <c r="F56" s="99"/>
      <c r="G56" s="106"/>
      <c r="H56" s="106"/>
      <c r="I56" s="106"/>
      <c r="J56" s="105"/>
      <c r="K56" s="105"/>
      <c r="L56" s="105"/>
      <c r="M56" s="105"/>
      <c r="N56" s="105"/>
      <c r="O56" s="105"/>
      <c r="P56" s="102"/>
      <c r="Q56" s="104"/>
      <c r="R56" s="104"/>
      <c r="S56" s="104"/>
      <c r="T56" s="104"/>
      <c r="U56" s="104"/>
    </row>
    <row r="57" spans="2:21" ht="45" customHeight="1" x14ac:dyDescent="0.55000000000000004">
      <c r="B57" s="142">
        <v>44860</v>
      </c>
      <c r="C57" s="126" t="s">
        <v>153</v>
      </c>
      <c r="D57" s="18" t="s">
        <v>108</v>
      </c>
      <c r="E57" s="126" t="s">
        <v>155</v>
      </c>
      <c r="F57" s="94" t="s">
        <v>183</v>
      </c>
      <c r="G57" s="122" t="s">
        <v>123</v>
      </c>
      <c r="H57" s="122" t="s">
        <v>173</v>
      </c>
      <c r="I57" s="122" t="s">
        <v>178</v>
      </c>
      <c r="J57" s="117">
        <v>1</v>
      </c>
      <c r="K57" s="117">
        <v>5</v>
      </c>
      <c r="L57" s="117">
        <f t="shared" si="6"/>
        <v>5</v>
      </c>
      <c r="M57" s="117" t="str">
        <f t="shared" si="7"/>
        <v>Moderado</v>
      </c>
      <c r="N57" s="117" t="s">
        <v>82</v>
      </c>
      <c r="O57" s="117" t="s">
        <v>57</v>
      </c>
      <c r="P57" s="18"/>
      <c r="Q57" s="25"/>
      <c r="R57" s="25"/>
      <c r="S57" s="25"/>
      <c r="T57" s="25"/>
      <c r="U57" s="25"/>
    </row>
    <row r="58" spans="2:21" ht="37.5" customHeight="1" x14ac:dyDescent="0.55000000000000004">
      <c r="B58" s="140"/>
      <c r="C58" s="131"/>
      <c r="D58" s="18" t="s">
        <v>30</v>
      </c>
      <c r="E58" s="127"/>
      <c r="F58" s="98" t="s">
        <v>184</v>
      </c>
      <c r="G58" s="123"/>
      <c r="H58" s="123"/>
      <c r="I58" s="123"/>
      <c r="J58" s="118"/>
      <c r="K58" s="118"/>
      <c r="L58" s="118"/>
      <c r="M58" s="118"/>
      <c r="N58" s="118"/>
      <c r="O58" s="118"/>
      <c r="P58" s="18"/>
      <c r="Q58" s="25"/>
      <c r="R58" s="25"/>
      <c r="S58" s="25"/>
      <c r="T58" s="25"/>
      <c r="U58" s="25"/>
    </row>
    <row r="59" spans="2:21" ht="36" x14ac:dyDescent="0.55000000000000004">
      <c r="B59" s="140"/>
      <c r="C59" s="131"/>
      <c r="D59" s="18" t="s">
        <v>108</v>
      </c>
      <c r="E59" s="126" t="s">
        <v>156</v>
      </c>
      <c r="F59" s="95" t="s">
        <v>177</v>
      </c>
      <c r="G59" s="117" t="s">
        <v>123</v>
      </c>
      <c r="H59" s="117" t="s">
        <v>173</v>
      </c>
      <c r="I59" s="95" t="s">
        <v>179</v>
      </c>
      <c r="J59" s="93">
        <v>1</v>
      </c>
      <c r="K59" s="93">
        <v>4</v>
      </c>
      <c r="L59" s="93">
        <f t="shared" si="6"/>
        <v>4</v>
      </c>
      <c r="M59" s="93" t="str">
        <f t="shared" si="7"/>
        <v>Moderado</v>
      </c>
      <c r="N59" s="93" t="s">
        <v>82</v>
      </c>
      <c r="O59" s="93" t="s">
        <v>57</v>
      </c>
      <c r="P59" s="18"/>
      <c r="Q59" s="25"/>
      <c r="R59" s="25"/>
      <c r="S59" s="25"/>
      <c r="T59" s="25"/>
      <c r="U59" s="25"/>
    </row>
    <row r="60" spans="2:21" ht="36" x14ac:dyDescent="0.55000000000000004">
      <c r="B60" s="140"/>
      <c r="C60" s="131"/>
      <c r="D60" s="18" t="s">
        <v>31</v>
      </c>
      <c r="E60" s="131"/>
      <c r="F60" s="95" t="s">
        <v>176</v>
      </c>
      <c r="G60" s="121"/>
      <c r="H60" s="121"/>
      <c r="I60" s="95" t="s">
        <v>180</v>
      </c>
      <c r="J60" s="93">
        <v>1</v>
      </c>
      <c r="K60" s="93">
        <v>4</v>
      </c>
      <c r="L60" s="93">
        <f t="shared" ref="L60:L61" si="8">IF(OR(ISBLANK(J60),ISBLANK(K60)),"",J60*K60)</f>
        <v>4</v>
      </c>
      <c r="M60" s="93" t="str">
        <f t="shared" si="7"/>
        <v>Moderado</v>
      </c>
      <c r="N60" s="93" t="s">
        <v>82</v>
      </c>
      <c r="O60" s="93" t="s">
        <v>57</v>
      </c>
      <c r="P60" s="18"/>
      <c r="Q60" s="25"/>
      <c r="R60" s="25"/>
      <c r="S60" s="25"/>
      <c r="T60" s="25"/>
      <c r="U60" s="25"/>
    </row>
    <row r="61" spans="2:21" ht="46" customHeight="1" x14ac:dyDescent="0.55000000000000004">
      <c r="B61" s="141"/>
      <c r="C61" s="127"/>
      <c r="D61" s="18" t="s">
        <v>111</v>
      </c>
      <c r="E61" s="127"/>
      <c r="F61" s="95" t="s">
        <v>177</v>
      </c>
      <c r="G61" s="118"/>
      <c r="H61" s="118"/>
      <c r="I61" s="95" t="s">
        <v>180</v>
      </c>
      <c r="J61" s="93">
        <v>1</v>
      </c>
      <c r="K61" s="93">
        <v>4</v>
      </c>
      <c r="L61" s="93">
        <f t="shared" si="8"/>
        <v>4</v>
      </c>
      <c r="M61" s="93" t="str">
        <f t="shared" si="7"/>
        <v>Moderado</v>
      </c>
      <c r="N61" s="93" t="s">
        <v>82</v>
      </c>
      <c r="O61" s="93" t="s">
        <v>57</v>
      </c>
      <c r="P61" s="18"/>
      <c r="Q61" s="25"/>
      <c r="R61" s="25"/>
      <c r="S61" s="25"/>
      <c r="T61" s="25"/>
      <c r="U61" s="25"/>
    </row>
  </sheetData>
  <autoFilter ref="B8:P31" xr:uid="{CD9F1560-2489-814D-BD7C-FDAD334A5DB6}"/>
  <mergeCells count="169">
    <mergeCell ref="C35:C36"/>
    <mergeCell ref="C40:C42"/>
    <mergeCell ref="B37:B39"/>
    <mergeCell ref="B40:B42"/>
    <mergeCell ref="B44:B45"/>
    <mergeCell ref="B46:B55"/>
    <mergeCell ref="C46:C55"/>
    <mergeCell ref="D46:D50"/>
    <mergeCell ref="D40:D41"/>
    <mergeCell ref="E38:E39"/>
    <mergeCell ref="E40:E41"/>
    <mergeCell ref="G46:G50"/>
    <mergeCell ref="H46:H50"/>
    <mergeCell ref="F40:F41"/>
    <mergeCell ref="F38:F39"/>
    <mergeCell ref="B57:B61"/>
    <mergeCell ref="E54:E55"/>
    <mergeCell ref="D51:D53"/>
    <mergeCell ref="E57:E58"/>
    <mergeCell ref="E59:E61"/>
    <mergeCell ref="C57:C61"/>
    <mergeCell ref="C44:C45"/>
    <mergeCell ref="C37:C39"/>
    <mergeCell ref="G24:G25"/>
    <mergeCell ref="H18:H25"/>
    <mergeCell ref="H15:H17"/>
    <mergeCell ref="C18:C19"/>
    <mergeCell ref="D20:D21"/>
    <mergeCell ref="C20:C21"/>
    <mergeCell ref="C22:C23"/>
    <mergeCell ref="D22:D23"/>
    <mergeCell ref="E20:E21"/>
    <mergeCell ref="E22:E23"/>
    <mergeCell ref="G13:G14"/>
    <mergeCell ref="G15:G17"/>
    <mergeCell ref="G9:G12"/>
    <mergeCell ref="C4:P4"/>
    <mergeCell ref="B6:P6"/>
    <mergeCell ref="B7:P7"/>
    <mergeCell ref="B13:B14"/>
    <mergeCell ref="C13:C14"/>
    <mergeCell ref="B9:B12"/>
    <mergeCell ref="C9:C12"/>
    <mergeCell ref="C15:C17"/>
    <mergeCell ref="B15:B17"/>
    <mergeCell ref="H9:H12"/>
    <mergeCell ref="E13:E14"/>
    <mergeCell ref="H13:H14"/>
    <mergeCell ref="I15:I17"/>
    <mergeCell ref="J15:J17"/>
    <mergeCell ref="K15:K17"/>
    <mergeCell ref="L15:L17"/>
    <mergeCell ref="M15:M17"/>
    <mergeCell ref="N15:N17"/>
    <mergeCell ref="B18:B19"/>
    <mergeCell ref="B20:B21"/>
    <mergeCell ref="B22:B23"/>
    <mergeCell ref="B24:B25"/>
    <mergeCell ref="B26:B28"/>
    <mergeCell ref="I20:I21"/>
    <mergeCell ref="I22:I23"/>
    <mergeCell ref="L38:L39"/>
    <mergeCell ref="M38:M39"/>
    <mergeCell ref="B29:B31"/>
    <mergeCell ref="B32:B34"/>
    <mergeCell ref="G26:G28"/>
    <mergeCell ref="H26:H28"/>
    <mergeCell ref="G29:G31"/>
    <mergeCell ref="H29:H31"/>
    <mergeCell ref="G32:G34"/>
    <mergeCell ref="H32:H34"/>
    <mergeCell ref="C32:C34"/>
    <mergeCell ref="C29:C31"/>
    <mergeCell ref="C26:C28"/>
    <mergeCell ref="E29:E30"/>
    <mergeCell ref="I24:I25"/>
    <mergeCell ref="C24:C25"/>
    <mergeCell ref="G22:G23"/>
    <mergeCell ref="O38:O39"/>
    <mergeCell ref="Q38:Q39"/>
    <mergeCell ref="R38:R39"/>
    <mergeCell ref="S38:S39"/>
    <mergeCell ref="T13:T14"/>
    <mergeCell ref="O15:O17"/>
    <mergeCell ref="P15:P17"/>
    <mergeCell ref="Q15:Q17"/>
    <mergeCell ref="R15:R17"/>
    <mergeCell ref="S15:S17"/>
    <mergeCell ref="T38:T39"/>
    <mergeCell ref="U38:U39"/>
    <mergeCell ref="U13:U14"/>
    <mergeCell ref="D38:D39"/>
    <mergeCell ref="H35:H36"/>
    <mergeCell ref="H37:H39"/>
    <mergeCell ref="P38:P39"/>
    <mergeCell ref="T15:T17"/>
    <mergeCell ref="U15:U17"/>
    <mergeCell ref="D13:D14"/>
    <mergeCell ref="F13:F14"/>
    <mergeCell ref="J13:J14"/>
    <mergeCell ref="K13:K14"/>
    <mergeCell ref="L13:L14"/>
    <mergeCell ref="M13:M14"/>
    <mergeCell ref="N13:N14"/>
    <mergeCell ref="O13:O14"/>
    <mergeCell ref="P13:P14"/>
    <mergeCell ref="Q13:Q14"/>
    <mergeCell ref="R13:R14"/>
    <mergeCell ref="S13:S14"/>
    <mergeCell ref="I13:I14"/>
    <mergeCell ref="J38:J39"/>
    <mergeCell ref="K38:K39"/>
    <mergeCell ref="N38:N39"/>
    <mergeCell ref="T40:T41"/>
    <mergeCell ref="U40:U41"/>
    <mergeCell ref="O40:O41"/>
    <mergeCell ref="P40:P41"/>
    <mergeCell ref="Q40:Q41"/>
    <mergeCell ref="R40:R41"/>
    <mergeCell ref="S40:S41"/>
    <mergeCell ref="J40:J41"/>
    <mergeCell ref="K40:K41"/>
    <mergeCell ref="L40:L41"/>
    <mergeCell ref="M40:M41"/>
    <mergeCell ref="N40:N41"/>
    <mergeCell ref="F54:F55"/>
    <mergeCell ref="I37:I39"/>
    <mergeCell ref="I40:I42"/>
    <mergeCell ref="H43:H45"/>
    <mergeCell ref="F51:F53"/>
    <mergeCell ref="G51:G53"/>
    <mergeCell ref="H51:H53"/>
    <mergeCell ref="I51:I53"/>
    <mergeCell ref="I46:I50"/>
    <mergeCell ref="H40:H42"/>
    <mergeCell ref="F46:F47"/>
    <mergeCell ref="I44:I45"/>
    <mergeCell ref="G37:G39"/>
    <mergeCell ref="G40:G42"/>
    <mergeCell ref="F44:F45"/>
    <mergeCell ref="G59:G61"/>
    <mergeCell ref="H59:H61"/>
    <mergeCell ref="G57:G58"/>
    <mergeCell ref="H57:H58"/>
    <mergeCell ref="I57:I58"/>
    <mergeCell ref="G54:G55"/>
    <mergeCell ref="H54:H55"/>
    <mergeCell ref="I54:I55"/>
    <mergeCell ref="I29:I31"/>
    <mergeCell ref="I32:I34"/>
    <mergeCell ref="G35:G36"/>
    <mergeCell ref="T54:T55"/>
    <mergeCell ref="U54:U55"/>
    <mergeCell ref="J57:J58"/>
    <mergeCell ref="K57:K58"/>
    <mergeCell ref="L57:L58"/>
    <mergeCell ref="M57:M58"/>
    <mergeCell ref="N57:N58"/>
    <mergeCell ref="O57:O58"/>
    <mergeCell ref="O54:O55"/>
    <mergeCell ref="P54:P55"/>
    <mergeCell ref="Q54:Q55"/>
    <mergeCell ref="R54:R55"/>
    <mergeCell ref="S54:S55"/>
    <mergeCell ref="J54:J55"/>
    <mergeCell ref="K54:K55"/>
    <mergeCell ref="L54:L55"/>
    <mergeCell ref="M54:M55"/>
    <mergeCell ref="N54:N55"/>
  </mergeCells>
  <conditionalFormatting sqref="M9:N13 M15:N15 M40:N40 M42:N54 M57:N57 M59:N61">
    <cfRule type="containsText" dxfId="9" priority="11" operator="containsText" text="Bajo">
      <formula>NOT(ISERROR(SEARCH("Bajo",M9)))</formula>
    </cfRule>
    <cfRule type="containsText" dxfId="8" priority="12" operator="containsText" text="Moderado">
      <formula>NOT(ISERROR(SEARCH("Moderado",M9)))</formula>
    </cfRule>
    <cfRule type="containsText" dxfId="7" priority="13" operator="containsText" text="Medio">
      <formula>NOT(ISERROR(SEARCH("Medio",M9)))</formula>
    </cfRule>
    <cfRule type="containsText" dxfId="6" priority="14" operator="containsText" text="Alto">
      <formula>NOT(ISERROR(SEARCH("Alto",M9)))</formula>
    </cfRule>
    <cfRule type="containsText" dxfId="5" priority="15" operator="containsText" text="Extremo">
      <formula>NOT(ISERROR(SEARCH("Extremo",M9)))</formula>
    </cfRule>
  </conditionalFormatting>
  <conditionalFormatting sqref="M18:N38">
    <cfRule type="containsText" dxfId="4" priority="6" operator="containsText" text="Bajo">
      <formula>NOT(ISERROR(SEARCH("Bajo",M18)))</formula>
    </cfRule>
    <cfRule type="containsText" dxfId="3" priority="7" operator="containsText" text="Moderado">
      <formula>NOT(ISERROR(SEARCH("Moderado",M18)))</formula>
    </cfRule>
    <cfRule type="containsText" dxfId="2" priority="8" operator="containsText" text="Medio">
      <formula>NOT(ISERROR(SEARCH("Medio",M18)))</formula>
    </cfRule>
    <cfRule type="containsText" dxfId="1" priority="9" operator="containsText" text="Alto">
      <formula>NOT(ISERROR(SEARCH("Alto",M18)))</formula>
    </cfRule>
    <cfRule type="containsText" dxfId="0" priority="10" operator="containsText" text="Extremo">
      <formula>NOT(ISERROR(SEARCH("Extremo",M18)))</formula>
    </cfRule>
  </conditionalFormatting>
  <dataValidations count="3">
    <dataValidation type="list" allowBlank="1" showInputMessage="1" showErrorMessage="1" sqref="O37 O19:O34 O10:O13 O15 O42:O45 O47:O54 O57 O59:O61" xr:uid="{9648954E-E79D-0F46-8DAB-3DF8A5B4A431}">
      <formula1>"Aceptar, Reducir, Compartir, Evitar"</formula1>
    </dataValidation>
    <dataValidation type="list" allowBlank="1" showInputMessage="1" showErrorMessage="1" sqref="D22 D51 D54:D61 D15:D20 D9:D13 D24:D38 D40 D42:D46" xr:uid="{B0316357-6110-524E-8429-1B56FF0FBBB5}">
      <formula1>"Procesos, Personas, Tecnología de la Información, Eventos Externos"</formula1>
    </dataValidation>
    <dataValidation type="list" allowBlank="1" showInputMessage="1" showErrorMessage="1" sqref="J15:K15 J9:K13 J18:K38 J40:K40 J59:J61 J42:J54 K42:K54 J57 K57 K59:K61" xr:uid="{E0141A23-ED21-9E4D-BD8C-D822AE141A31}">
      <formula1>"1,2,3,4,5"</formula1>
    </dataValidation>
  </dataValidations>
  <pageMargins left="0.69930555555555596" right="0.69930555555555596" top="0.75" bottom="0.75" header="0.51041666666666696" footer="0.51041666666666696"/>
  <pageSetup paperSize="9" firstPageNumber="0" orientation="portrait" useFirstPageNumber="1"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6F760B92-4623-BC4F-B0E9-591DDE5EC14A}">
          <x14:formula1>
            <xm:f>'Criterios Riesgos'!$C$23:$C$26</xm:f>
          </x14:formula1>
          <xm:sqref>O9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29533-060B-6449-AD97-AADB8E2AAECB}">
  <dimension ref="B3:F12"/>
  <sheetViews>
    <sheetView tabSelected="1" topLeftCell="A3" zoomScale="85" zoomScaleNormal="85" workbookViewId="0">
      <selection activeCell="A4" sqref="A4"/>
    </sheetView>
  </sheetViews>
  <sheetFormatPr baseColWidth="10" defaultColWidth="11.453125" defaultRowHeight="14" x14ac:dyDescent="0.6"/>
  <cols>
    <col min="1" max="1" width="11.453125" style="13"/>
    <col min="2" max="2" width="24" style="13" customWidth="1"/>
    <col min="3" max="3" width="79.81640625" style="13" customWidth="1"/>
    <col min="4" max="6" width="32.36328125" style="13" customWidth="1"/>
    <col min="7" max="16384" width="11.453125" style="13"/>
  </cols>
  <sheetData>
    <row r="3" spans="2:6" ht="127" customHeight="1" x14ac:dyDescent="0.6">
      <c r="B3" s="12"/>
      <c r="C3" s="154" t="s">
        <v>120</v>
      </c>
      <c r="D3" s="155"/>
      <c r="E3" s="156"/>
      <c r="F3" s="21" t="s">
        <v>187</v>
      </c>
    </row>
    <row r="6" spans="2:6" ht="15" customHeight="1" x14ac:dyDescent="0.6">
      <c r="B6" s="157" t="s">
        <v>4</v>
      </c>
      <c r="C6" s="158"/>
      <c r="D6" s="158"/>
      <c r="E6" s="158"/>
      <c r="F6" s="158"/>
    </row>
    <row r="7" spans="2:6" x14ac:dyDescent="0.6">
      <c r="B7" s="26" t="s">
        <v>5</v>
      </c>
      <c r="C7" s="26" t="s">
        <v>6</v>
      </c>
      <c r="D7" s="26" t="s">
        <v>7</v>
      </c>
      <c r="E7" s="26" t="s">
        <v>8</v>
      </c>
      <c r="F7" s="26" t="s">
        <v>9</v>
      </c>
    </row>
    <row r="8" spans="2:6" x14ac:dyDescent="0.6">
      <c r="B8" s="22"/>
      <c r="C8" s="23"/>
      <c r="D8" s="23"/>
      <c r="E8" s="23"/>
      <c r="F8" s="16"/>
    </row>
    <row r="9" spans="2:6" x14ac:dyDescent="0.6">
      <c r="B9" s="14"/>
      <c r="C9" s="15"/>
      <c r="D9" s="15"/>
      <c r="E9" s="15"/>
      <c r="F9" s="16"/>
    </row>
    <row r="10" spans="2:6" x14ac:dyDescent="0.6">
      <c r="B10" s="17"/>
      <c r="C10" s="15"/>
      <c r="D10" s="15"/>
      <c r="E10" s="15"/>
      <c r="F10" s="16"/>
    </row>
    <row r="11" spans="2:6" x14ac:dyDescent="0.6">
      <c r="B11" s="17"/>
      <c r="C11" s="15"/>
      <c r="D11" s="15"/>
      <c r="E11" s="15"/>
      <c r="F11" s="16"/>
    </row>
    <row r="12" spans="2:6" x14ac:dyDescent="0.6">
      <c r="B12" s="17"/>
      <c r="C12" s="15"/>
      <c r="D12" s="15"/>
      <c r="E12" s="15"/>
      <c r="F12" s="16"/>
    </row>
  </sheetData>
  <mergeCells count="2">
    <mergeCell ref="C3:E3"/>
    <mergeCell ref="B6:F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C019C53530724F82230DFB8AB2B50D" ma:contentTypeVersion="0" ma:contentTypeDescription="Crear nuevo documento." ma:contentTypeScope="" ma:versionID="34a23e336ca159adb6d79aa455011b4a">
  <xsd:schema xmlns:xsd="http://www.w3.org/2001/XMLSchema" xmlns:xs="http://www.w3.org/2001/XMLSchema" xmlns:p="http://schemas.microsoft.com/office/2006/metadata/properties" xmlns:ns2="53edd1cc-689a-49d8-a30a-bc4d57d7af9b" targetNamespace="http://schemas.microsoft.com/office/2006/metadata/properties" ma:root="true" ma:fieldsID="28a1e22f8006faf98f84a5f5c49949c1" ns2:_="">
    <xsd:import namespace="53edd1cc-689a-49d8-a30a-bc4d57d7af9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S3PY2T6K6JVS-1302557729-22037</_dlc_DocId>
    <_dlc_DocIdUrl xmlns="53edd1cc-689a-49d8-a30a-bc4d57d7af9b">
      <Url>https://bvstelevisionsrl13032015.sharepoint.com/sites/Files/documentosparaelpersonal/_layouts/15/DocIdRedir.aspx?ID=S3PY2T6K6JVS-1302557729-22037</Url>
      <Description>S3PY2T6K6JVS-1302557729-22037</Description>
    </_dlc_DocIdUrl>
  </documentManagement>
</p:properties>
</file>

<file path=customXml/itemProps1.xml><?xml version="1.0" encoding="utf-8"?>
<ds:datastoreItem xmlns:ds="http://schemas.openxmlformats.org/officeDocument/2006/customXml" ds:itemID="{0B9B9CA0-C0CD-453E-BA68-E8DE12E954D6}"/>
</file>

<file path=customXml/itemProps2.xml><?xml version="1.0" encoding="utf-8"?>
<ds:datastoreItem xmlns:ds="http://schemas.openxmlformats.org/officeDocument/2006/customXml" ds:itemID="{43F8EA2A-1641-46D4-861F-86B7332556A5}"/>
</file>

<file path=customXml/itemProps3.xml><?xml version="1.0" encoding="utf-8"?>
<ds:datastoreItem xmlns:ds="http://schemas.openxmlformats.org/officeDocument/2006/customXml" ds:itemID="{606848F2-17B6-47EF-987A-22A0FAC5AC7C}"/>
</file>

<file path=customXml/itemProps4.xml><?xml version="1.0" encoding="utf-8"?>
<ds:datastoreItem xmlns:ds="http://schemas.openxmlformats.org/officeDocument/2006/customXml" ds:itemID="{662334F3-4597-4D63-A033-FB6F183110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Criterios Riesgos</vt:lpstr>
      <vt:lpstr>Matriz de Riesgos</vt:lpstr>
      <vt:lpstr>Control de Cambios</vt:lpstr>
      <vt:lpstr>'Criterios Riesgos'!FINANCIERO</vt:lpstr>
    </vt:vector>
  </TitlesOfParts>
  <Company>Telconet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mjrendon</dc:creator>
  <cp:lastModifiedBy>Yuly  Mendoza</cp:lastModifiedBy>
  <cp:revision>68</cp:revision>
  <dcterms:created xsi:type="dcterms:W3CDTF">2008-01-01T22:28:00Z</dcterms:created>
  <dcterms:modified xsi:type="dcterms:W3CDTF">2025-05-20T23:21:35Z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Telconet</vt:lpwstr>
  </property>
  <property fmtid="{D5CDD505-2E9C-101B-9397-08002B2CF9AE}" pid="4" name="DocSecurity">
    <vt:i4>0</vt:i4>
  </property>
  <property fmtid="{D5CDD505-2E9C-101B-9397-08002B2CF9AE}" pid="5" name="HyperlinksChanged">
    <vt:bool>false</vt:bool>
  </property>
  <property fmtid="{D5CDD505-2E9C-101B-9397-08002B2CF9AE}" pid="6" name="KSOProductBuildVer">
    <vt:lpwstr>1033-10.2.0.5978</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y fmtid="{D5CDD505-2E9C-101B-9397-08002B2CF9AE}" pid="10" name="ContentTypeId">
    <vt:lpwstr>0x01010040C019C53530724F82230DFB8AB2B50D</vt:lpwstr>
  </property>
  <property fmtid="{D5CDD505-2E9C-101B-9397-08002B2CF9AE}" pid="11" name="_dlc_DocIdItemGuid">
    <vt:lpwstr>0c80a8a5-8e5a-4b55-bf42-97fce31c20ad</vt:lpwstr>
  </property>
</Properties>
</file>